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70\70 00110 26 01\Compras e Portal FDE\"/>
    </mc:Choice>
  </mc:AlternateContent>
  <xr:revisionPtr revIDLastSave="0" documentId="13_ncr:1_{ECA7FBE3-693E-45E4-A108-CC930FDF0CA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2" l="1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2" i="2" l="1"/>
  <c r="G5" i="1"/>
  <c r="G193" i="1" s="1"/>
</calcChain>
</file>

<file path=xl/sharedStrings.xml><?xml version="1.0" encoding="utf-8"?>
<sst xmlns="http://schemas.openxmlformats.org/spreadsheetml/2006/main" count="669" uniqueCount="433">
  <si>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</si>
  <si>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</si>
  <si>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</si>
  <si>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</si>
  <si>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</si>
  <si>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</si>
  <si>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</si>
  <si>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</si>
  <si>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</si>
  <si>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DATA BASE: - OUTUBRO/2025</t>
  </si>
  <si>
    <t>PC - 70/00110/26/01 - SEI - FDE-SEI - 229.00001500/2026-03 - SIASG - 90015</t>
  </si>
  <si>
    <t xml:space="preserve">EE NABIHA ABDALLA CHOHFI  -  SÃO PAULO/ITAQUERA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</si>
  <si>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</si>
  <si>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</si>
  <si>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</si>
  <si>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</si>
  <si>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</si>
  <si>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</si>
  <si>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</si>
  <si>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</si>
  <si>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</si>
  <si>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</si>
  <si>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</si>
  <si>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</si>
  <si>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</si>
  <si>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</si>
  <si>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</si>
  <si>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</si>
  <si>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</si>
  <si>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</si>
  <si>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</si>
  <si>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</si>
  <si>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02.02.035</t>
  </si>
  <si>
    <t>ESTACAS TIPO STRAUSS DIAM 25CM</t>
  </si>
  <si>
    <t>M</t>
  </si>
  <si>
    <t>02.02.036</t>
  </si>
  <si>
    <t xml:space="preserve">ESTACAS TIPO STRAUSS DIAM 32CM </t>
  </si>
  <si>
    <t>02.02.085</t>
  </si>
  <si>
    <t>TRANSPORTE E ATERRO INTERNO DE MATERIAL ESCAVADO DE FUNDAÇÃO-ESTACA-TUBULÃO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</si>
  <si>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</si>
  <si>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</si>
  <si>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</si>
  <si>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</si>
  <si>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</si>
  <si>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</si>
  <si>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</si>
  <si>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</si>
  <si>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</si>
  <si>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</si>
  <si>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</si>
  <si>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</si>
  <si>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</si>
  <si>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</si>
  <si>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</si>
  <si>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</si>
  <si>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</si>
  <si>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</si>
  <si>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</si>
  <si>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</si>
  <si>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</si>
  <si>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</si>
  <si>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</si>
  <si>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</si>
  <si>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</si>
  <si>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</si>
  <si>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</si>
  <si>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</si>
  <si>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</si>
  <si>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</si>
  <si>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</si>
  <si>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04.03.001</t>
  </si>
  <si>
    <t>DV-01 DIVISORIA DE GRANILITE - LATERAL ABERTA</t>
  </si>
  <si>
    <t>04.03.003</t>
  </si>
  <si>
    <t>DV-03 DIVISORIA DE GRANILITE - FRONTAL</t>
  </si>
  <si>
    <t>05.01.005</t>
  </si>
  <si>
    <t>PM-05 PORTA DE MADEIRA SARRAFEADA P/ PINT. BAT. MADEIRA L=92CM</t>
  </si>
  <si>
    <t>05.01.010</t>
  </si>
  <si>
    <t>PM-20 PORTA DE MADEIRA MACHO/FEMEA P/ PINT. BAT. MADEIRA L=82CM</t>
  </si>
  <si>
    <t>05.01.011</t>
  </si>
  <si>
    <t>PM-21 PORTA DE MADEIRA MACHO/FEMEA P/ PINT. BAT. MADEIRA L=92CM</t>
  </si>
  <si>
    <t>05.01.014</t>
  </si>
  <si>
    <t>PM-24 PORTA DE MADEIRA SARRAFEADA P/ PINT. BAT. MADEIRA L=72CM</t>
  </si>
  <si>
    <t>05.01.029</t>
  </si>
  <si>
    <t>PM-74 PORTA SARRAFEADO MACIÇO P/BOXES L=62CM-COMPLETA</t>
  </si>
  <si>
    <t>05.05.040</t>
  </si>
  <si>
    <t>BS-05 BANCADA PARA COZINHA - GRANITO POLIDO 20MM</t>
  </si>
  <si>
    <t>05.05.103</t>
  </si>
  <si>
    <t>CC-03 CUBA INOX (50X40X25CM) TORNEIRA DE PAREDE INCL.VÁLVULA AMERICANA-GRANITO</t>
  </si>
  <si>
    <t>06.01.001</t>
  </si>
  <si>
    <t>EF-01 ESQUADRIA DE FERRO 90X60CM</t>
  </si>
  <si>
    <t>06.01.004</t>
  </si>
  <si>
    <t>EF-04 ESQUADRIA DE FERRO 180X60CM</t>
  </si>
  <si>
    <t>06.01.006</t>
  </si>
  <si>
    <t>EF-06 ESQUADRIA DE FERRO 180X150CM</t>
  </si>
  <si>
    <t>06.01.015</t>
  </si>
  <si>
    <t>EF-15 ESQUADRIA DE FERRO / VENTILACAO CRUZADA H=30 A 45CM</t>
  </si>
  <si>
    <t>06.01.049</t>
  </si>
  <si>
    <t>EV-01 ESQUADRIA VENEZIANA DE ACO (1,20X2,00 M)</t>
  </si>
  <si>
    <t>06.02.064</t>
  </si>
  <si>
    <t>PT-43 PORTAO DE CORRER EM GRADIL ELETROF (360X230CM)</t>
  </si>
  <si>
    <t>06.03.101</t>
  </si>
  <si>
    <t xml:space="preserve">CO-35 CORRIMÃO DUPLO COM MONTANTE VERTICAL AÇO GALVANIZADO COM PINTURA ESMALTE  </t>
  </si>
  <si>
    <t>07.01.027</t>
  </si>
  <si>
    <t>EM TERCAS PARA TELHAS TRAPEZOIDAIS</t>
  </si>
  <si>
    <t>07.02.004</t>
  </si>
  <si>
    <t xml:space="preserve">FORNECIMENTO E MONTAGEM DE ESTRUTURA METALICA COM AÇO NAO PATINAVEL (ASTM A36/A570)			  			  </t>
  </si>
  <si>
    <t>07.03.133</t>
  </si>
  <si>
    <t xml:space="preserve">TELHA GALVALUME / ACO GALV ACABAMENTO.NATURAL TRAPEZ H=40MM .E=0,65MM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</si>
  <si>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</si>
  <si>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</si>
  <si>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</si>
  <si>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</si>
  <si>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07.04.042</t>
  </si>
  <si>
    <t>CUMEEIRA DE ACO GALV NATURAL PERFIL TRAP E=0,5MM H=100MM</t>
  </si>
  <si>
    <t>08.02.005</t>
  </si>
  <si>
    <t>AG-08 ABRIGO PARA GAS COM 2 BUJOES DE 13 KG</t>
  </si>
  <si>
    <t>08.02.016</t>
  </si>
  <si>
    <t>PROTECAO ANTICORROSIVA PARA RAMAIS SOB A TERRA</t>
  </si>
  <si>
    <t>08.02.017</t>
  </si>
  <si>
    <t>PROTECAO MECANICA PARA RAMAIS SOB ATERRA</t>
  </si>
  <si>
    <t>08.02.021</t>
  </si>
  <si>
    <t>VG-01 VALVULA E REGULADOR DE PRESSAO DE GAS</t>
  </si>
  <si>
    <t>08.02.040</t>
  </si>
  <si>
    <t>TUBO ACO GALV NBR5590-CLASSE PESADA DN 20MM (3/4) INCL CONEXOES</t>
  </si>
  <si>
    <t>08.03.016</t>
  </si>
  <si>
    <t>TUBO PVC RÍGIDO JUNTA SOLDÁVEL DE 25 INCL CONEXÕES</t>
  </si>
  <si>
    <t>08.03.017</t>
  </si>
  <si>
    <t>TUBO PVC RÍGIDO JUNTA SOLDÁVEL DE 32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</si>
  <si>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</si>
  <si>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</si>
  <si>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</si>
  <si>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</si>
  <si>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08.04.006</t>
  </si>
  <si>
    <t>REGISTRO DE GAVETA BRUTO DN 50MM (2)</t>
  </si>
  <si>
    <t>08.04.022</t>
  </si>
  <si>
    <t>REGISTRO DE GAVETA COM CANOPLA CROMADA DN 20MM (3/4)</t>
  </si>
  <si>
    <t>08.04.023</t>
  </si>
  <si>
    <t>REGISTRO DE GAVETA COM CANOPLA CROMADA DN 25MM (1)</t>
  </si>
  <si>
    <t>08.04.025</t>
  </si>
  <si>
    <t>REGISTRO DE GAVETA COM CANOPLA CROMADA DN 40MM (1 1/2)</t>
  </si>
  <si>
    <t>08.04.032</t>
  </si>
  <si>
    <t>REGISTRO DE PRESSAO C/ CANOPLA CROMADA DN 20MM (3/4)</t>
  </si>
  <si>
    <t>08.04.044</t>
  </si>
  <si>
    <t>VALVULA DE DESCARGA C/ REG INCORP DN=40MM(1 1/2) ACAB ANTIVANDALISMO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</si>
  <si>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</si>
  <si>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</si>
  <si>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</si>
  <si>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</si>
  <si>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</si>
  <si>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</si>
  <si>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</si>
  <si>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</si>
  <si>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</si>
  <si>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</si>
  <si>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</si>
  <si>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</si>
  <si>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</si>
  <si>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</si>
  <si>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08.10.006</t>
  </si>
  <si>
    <t>CAIXA SIFONADA DE PVC DN 150X150X50MM C/GRELHA METALICA</t>
  </si>
  <si>
    <t>08.10.010</t>
  </si>
  <si>
    <t>CAIXA SIFONADA DE PVC DN 100X100X50MM C/GRELHA PVC CROMADO</t>
  </si>
  <si>
    <t>08.10.056</t>
  </si>
  <si>
    <t>TERMINAL DE VENTILACAO EM PVC P/ESGOTO DN 50MM (2)</t>
  </si>
  <si>
    <t>08.11.004</t>
  </si>
  <si>
    <t>TUBO DE FERRO FUNDIDO DN 100MM (4) - INCLUSIVE CONEXOES</t>
  </si>
  <si>
    <t>08.11.052</t>
  </si>
  <si>
    <t>TUBO DE PVC REFORÇADO SR JUNTA ELÁSTICA DN 75 INCL CONEXÕES</t>
  </si>
  <si>
    <t>08.11.054</t>
  </si>
  <si>
    <t>TUBO DE PVC REFORÇADO SR JUNTA ELÁSTICA DN 150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</si>
  <si>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</si>
  <si>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</si>
  <si>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</si>
  <si>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</si>
  <si>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08.14.002</t>
  </si>
  <si>
    <t>REGISTRO DE GAVETA BRUTO DN 20MM (3/4)</t>
  </si>
  <si>
    <t>08.14.003</t>
  </si>
  <si>
    <t>REGISTRO DE GAVETA BRUTO DN 25MM (1)</t>
  </si>
  <si>
    <t>08.14.046</t>
  </si>
  <si>
    <t>TORNEIRA DE BOIA EM LATAO (BOIA PLAST) DN 25MM (1)</t>
  </si>
  <si>
    <t>08.14.101</t>
  </si>
  <si>
    <t>CAIXA DÁGUA CÔNICA POLIETILENO CAPACIDADE DE 500L INCLUSIVE TAMPA</t>
  </si>
  <si>
    <t>08.15.018</t>
  </si>
  <si>
    <t>LT-06 LAVATÓRIO COLETIVO COM TORNEIRA ANTIVANDALISMO</t>
  </si>
  <si>
    <t>08.16.001</t>
  </si>
  <si>
    <t>BACIA SIFONADA DE LOUCA BRANCA (VDR 6L) C/ ASSENTO</t>
  </si>
  <si>
    <t>08.16.010</t>
  </si>
  <si>
    <t>LAVATORIO DE LOUCA BRANCA SEM COLUNA C/ TORNEIRA DE FECHAM AUTOMATICO</t>
  </si>
  <si>
    <t>08.16.045</t>
  </si>
  <si>
    <t>TANQUE DE LOUCA BRANCA,PEQUENO C/COLUNA</t>
  </si>
  <si>
    <t>08.16.051</t>
  </si>
  <si>
    <t>SABONETEIRA DE LOUCA BRANCA DE 15X15 CM</t>
  </si>
  <si>
    <t>08.16.065</t>
  </si>
  <si>
    <t>PAPELEIRA DE LOUCA BRANCA DE 15X15CM</t>
  </si>
  <si>
    <t>08.16.070</t>
  </si>
  <si>
    <t>CABIDE DE LOUCA BRANCA COM 2 GANCHOS</t>
  </si>
  <si>
    <t>08.16.092</t>
  </si>
  <si>
    <t>BR-04 BARRA DE APOIO COM FIXAÇÃO LATERAL</t>
  </si>
  <si>
    <t>08.17.037</t>
  </si>
  <si>
    <t>CHUVEIRO ANTIVANDALISMO</t>
  </si>
  <si>
    <t>08.17.058</t>
  </si>
  <si>
    <t>FT-02 FILTRO PARA AGUA POTAVEL</t>
  </si>
  <si>
    <t>09.05.042</t>
  </si>
  <si>
    <t>QUADRO DISTRIBUICAO, DISJ. GERAL 30A P/ 4 A 8 DISJS.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</si>
  <si>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</si>
  <si>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</si>
  <si>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</si>
  <si>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</si>
  <si>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</si>
  <si>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</si>
  <si>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</si>
  <si>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</si>
  <si>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09.06.002</t>
  </si>
  <si>
    <t>CAIXA DE PASSAGEM ESTAMPADA COM TAMPA PLASTICA DE 4X4</t>
  </si>
  <si>
    <t>09.08.058</t>
  </si>
  <si>
    <t>INTERRUPTOR DE 1 TECLA SIMPLES CAIXA 4X2-ELETR PVC RÍGIDO</t>
  </si>
  <si>
    <t>09.08.060</t>
  </si>
  <si>
    <t>INTERRUPTOR 2 TECLAS SIMPLES CAIXA DE 4X2-ELETR PVC RIGIDO</t>
  </si>
  <si>
    <t>09.08.067</t>
  </si>
  <si>
    <t>INTERRUPTOR 1 TECLA BIPOLAR SIMPLES CAIXA 4X2- ELETR PVC RIGIDO</t>
  </si>
  <si>
    <t>09.08.069</t>
  </si>
  <si>
    <t>2 INTERRUPTORES 1 TECLA BIPOLAR SIMPLES CAIXA 4X4-ELETR PVC RIGIDO</t>
  </si>
  <si>
    <t>09.08.070</t>
  </si>
  <si>
    <t>3 INTERRUPTORES DE 1 TECLA BIPOLAR EM CAIXA 4X4-ELETRODUTO DE PVC</t>
  </si>
  <si>
    <t>09.08.075</t>
  </si>
  <si>
    <t>INTERRUPTOR 1 TECLA SIMPLES/TOMADA 2P+T PADRÃO NBR 14136 CORRENTE 10A ELETROD.PVC RIGIDO</t>
  </si>
  <si>
    <t>09.08.079</t>
  </si>
  <si>
    <t>TOMADA 2P+T PADRAO NBR 14136 CORRENTE 10A-250V-ELETR. PVC RÍGIDO</t>
  </si>
  <si>
    <t>09.08.081</t>
  </si>
  <si>
    <t>PONTO SECO PARA TELEFONE-ELETRODUTO DE PVC</t>
  </si>
  <si>
    <t>09.08.083</t>
  </si>
  <si>
    <t>BOTAO PARA CIGARRA - ELETRODUTO DE PVC</t>
  </si>
  <si>
    <t>09.08.084</t>
  </si>
  <si>
    <t>CIGARRA PARA CHAMADA DE AULA - ELETRODUTO DE PVC</t>
  </si>
  <si>
    <t>09.08.085</t>
  </si>
  <si>
    <t>PONTO SECO P/INSTALACAO DE SOM/TV/ALARME/LOGICA - ELETRODUTO PVC</t>
  </si>
  <si>
    <t>09.09.024</t>
  </si>
  <si>
    <t>IL-96 LUMINÁRIA LED QUADRADA DE SOBREPOR DIMERIZÁVEL COM DIFUSOR TRANSLÚCIDO &lt;= 40W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</si>
  <si>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</si>
  <si>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</si>
  <si>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</si>
  <si>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</si>
  <si>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</si>
  <si>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</si>
  <si>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</si>
  <si>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</si>
  <si>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</si>
  <si>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</si>
  <si>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10.01.049</t>
  </si>
  <si>
    <t>FORRO DE GESSO ACARTONADO INCL ESTRUTURA</t>
  </si>
  <si>
    <t>10.01.076</t>
  </si>
  <si>
    <t>FORRO PLACA MINERAL NRC 0,70 MP COMPLETE INCL.PERFIS FORNEC/INST.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</si>
  <si>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</si>
  <si>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</si>
  <si>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</si>
  <si>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</si>
  <si>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</si>
  <si>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</si>
  <si>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</si>
  <si>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</si>
  <si>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</si>
  <si>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</si>
  <si>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</si>
  <si>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</si>
  <si>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12.02.005</t>
  </si>
  <si>
    <t>EMBOCO</t>
  </si>
  <si>
    <t>12.02.006</t>
  </si>
  <si>
    <t>12.02.009</t>
  </si>
  <si>
    <t>REVESTIMENTO COM GESSO</t>
  </si>
  <si>
    <t>12.02.010</t>
  </si>
  <si>
    <t>REVESTIMENTO TEXTURIZADO ACRILICO BRANCO</t>
  </si>
  <si>
    <t>12.02.036</t>
  </si>
  <si>
    <t>REVESTIMENTO COM AZULEJOS  RETIFICADOS LISOS BRANCO BRILHANTE</t>
  </si>
  <si>
    <t>12.04.004</t>
  </si>
  <si>
    <t>12.04.006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</si>
  <si>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</si>
  <si>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</si>
  <si>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</si>
  <si>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</si>
  <si>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</si>
  <si>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</si>
  <si>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</si>
  <si>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13.02.007</t>
  </si>
  <si>
    <t>PISO DE CONCRETO LISO-FUNDACAO DIRETA FCK-25 MPA</t>
  </si>
  <si>
    <t>13.02.069</t>
  </si>
  <si>
    <t>PORCELANATO ESMALTADO</t>
  </si>
  <si>
    <t>13.05.022</t>
  </si>
  <si>
    <t>RODAPE PORCELANATO ESMALTADO 7CM</t>
  </si>
  <si>
    <t>13.06.074</t>
  </si>
  <si>
    <t>SO-14 SOLEIRA RAMPADA DESNIVEL ATE 2CM (CIMENTADO / ALVENARIA 15,5CM)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</si>
  <si>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</si>
  <si>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</si>
  <si>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</si>
  <si>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</si>
  <si>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</si>
  <si>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</si>
  <si>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</si>
  <si>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</si>
  <si>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</si>
  <si>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</si>
  <si>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</si>
  <si>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</si>
  <si>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15.01.004</t>
  </si>
  <si>
    <t>ESMALTE EM ESTRUTURA METALICA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</si>
  <si>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</si>
  <si>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</si>
  <si>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</si>
  <si>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</si>
  <si>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</si>
  <si>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</si>
  <si>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</si>
  <si>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</si>
  <si>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</si>
  <si>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</si>
  <si>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</si>
  <si>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</si>
  <si>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15.04.006</t>
  </si>
  <si>
    <t>15.04.009</t>
  </si>
  <si>
    <t>TRATAMENTO DE CONCRETO COM ESTUQUE E LIXAMENTO</t>
  </si>
  <si>
    <t>15.04.013</t>
  </si>
  <si>
    <t>HIDROFUGO A BASE DE SILICONE</t>
  </si>
  <si>
    <t>15.04.030</t>
  </si>
  <si>
    <t xml:space="preserve">VERNIZ ACRILICO BASE SOLVENTE COM 1 DEMAO PRIMER +2 DEMAOS VERNIZ ACRILICO BASE SOLVENTE			  			  </t>
  </si>
  <si>
    <t>16.01.009</t>
  </si>
  <si>
    <t>FD-08 FECHAM DIVISA/BL CONCRETO/REV CHAP GROSSO FACE EXT H=185CM/BROCA</t>
  </si>
  <si>
    <t>16.01.092</t>
  </si>
  <si>
    <t xml:space="preserve">PT-50 PORTAO DE TELA PARA SETORIZAÇAO 120&lt;H&lt;200 CM  </t>
  </si>
  <si>
    <t>16.02.018</t>
  </si>
  <si>
    <t>BORRACHA ASSENTADA C/ ARGAMASSA - PISO TATIL DIRECIONAL</t>
  </si>
  <si>
    <t>16.02.068</t>
  </si>
  <si>
    <t>DEGRAU DE CONCRETO ARMADO Fck 25MPa DESEMPENADO E=6CM  INCLUSIVE LASTRO DE BRITA</t>
  </si>
  <si>
    <t>16.02.069</t>
  </si>
  <si>
    <t>SINALIZAÇÃO VISUAL DE DEGRAUS-PINTURA ACRÍLICA P/PISOS</t>
  </si>
  <si>
    <t>CJ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</si>
  <si>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</si>
  <si>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</si>
  <si>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</si>
  <si>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</si>
  <si>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</si>
  <si>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</si>
  <si>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</si>
  <si>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</si>
  <si>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16.05.045</t>
  </si>
  <si>
    <t>TC-08 TAMPA EM GRELHA DE FERRO GALVANIZADO P/ CANALETA (35CM)</t>
  </si>
  <si>
    <t>16.05.048</t>
  </si>
  <si>
    <t>TC-11 TAMPA DE CONCRETO PRE-MOLDADA PERF. P/ CANALETA L=35CM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</si>
  <si>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</si>
  <si>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</si>
  <si>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</si>
  <si>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</si>
  <si>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</si>
  <si>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</si>
  <si>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</si>
  <si>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</si>
  <si>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</si>
  <si>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</si>
  <si>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</si>
  <si>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</si>
  <si>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</si>
  <si>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</si>
  <si>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</si>
  <si>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</si>
  <si>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</si>
  <si>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</si>
  <si>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</si>
  <si>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</si>
  <si>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</si>
  <si>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</si>
  <si>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16.08.027</t>
  </si>
  <si>
    <t>CG-01 CAIXA DE GORDURA EM ALVENARIA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</si>
  <si>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</si>
  <si>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</si>
  <si>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</si>
  <si>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</si>
  <si>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</si>
  <si>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</si>
  <si>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</si>
  <si>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</si>
  <si>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</si>
  <si>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</si>
  <si>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</si>
  <si>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</si>
  <si>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</si>
  <si>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</si>
  <si>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</si>
  <si>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</si>
  <si>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16.18.099</t>
  </si>
  <si>
    <t>SERVICOS - CIVIL</t>
  </si>
  <si>
    <t>MV</t>
  </si>
  <si>
    <t>04.50.001</t>
  </si>
  <si>
    <t>DEMOLIÇÃO DE ALVENARIAS EM GERAL E ELEMENTOS VAZADOS,INCL REVESTIMENTOS</t>
  </si>
  <si>
    <t>05.60.001</t>
  </si>
  <si>
    <t>RETIRADA DE FOLHAS DE PORTAS OU JANELAS</t>
  </si>
  <si>
    <t>05.60.005</t>
  </si>
  <si>
    <t>RETIRADA DE BATENTES DE ESQUADRIAS DE MADEIRA</t>
  </si>
  <si>
    <t>06.60.001</t>
  </si>
  <si>
    <t>RETIRADA DE ESQUADRIAS METÁLICAS</t>
  </si>
  <si>
    <t>07.60.006</t>
  </si>
  <si>
    <t>RETIRADA DE ESTRUT DE MADEIRA EM TESOURA,PARA TELHA DE FIBRO-CIM SOBRE VAO LIVRE</t>
  </si>
  <si>
    <t>07.60.061</t>
  </si>
  <si>
    <t>RETIRADA DE TELHAS OND DE FIBRO-CIM/PLAST OU ALUM/PLANA PRE FAB - S/REAPROV</t>
  </si>
  <si>
    <t>07.60.066</t>
  </si>
  <si>
    <t>RETIRADA DE CUMEEIRAS, ESPIGOES E RUFOS DE FIBRO-CIMENTO - S/REAPROV</t>
  </si>
  <si>
    <t>09.03.047</t>
  </si>
  <si>
    <t>ELETRODUTO DE PVC RIGIDO ROSCAVEL DE 32MM - INCL CONEXOES</t>
  </si>
  <si>
    <t>09.03.090</t>
  </si>
  <si>
    <t>ENVELOPE DE CONCRETO PARA DUTOS</t>
  </si>
  <si>
    <t>09.06.025</t>
  </si>
  <si>
    <t>CAIXA DE PASSAGEM EM ALVENARIA DE 0,40X0,40X0,40 M</t>
  </si>
  <si>
    <t>09.07.012</t>
  </si>
  <si>
    <t>CABO DE 16 MM2 750V (ISOLAÇAO NAO HALOGENADO)</t>
  </si>
  <si>
    <t>16.06.066</t>
  </si>
  <si>
    <t>ANDAIME - TORRE - ALUGUEL MENSAL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</si>
  <si>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</si>
  <si>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</si>
  <si>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</si>
  <si>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</si>
  <si>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</si>
  <si>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</si>
  <si>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16.80.010</t>
  </si>
  <si>
    <t>TELA DE ARAME GALVANIZADO N.12 MALHA 2</t>
  </si>
  <si>
    <t>16.80.012</t>
  </si>
  <si>
    <t>TUBO DE F.G. 2 P/ SUSTENT TELA DE ALAMBRADO EXCL BASE-MONTANTE</t>
  </si>
  <si>
    <t>16.80.013</t>
  </si>
  <si>
    <t>PISO DE CONCRETO DESEMPENADO C/ REQUADRO 1.80CM E=6CM</t>
  </si>
  <si>
    <t>16.80.014</t>
  </si>
  <si>
    <t>LASTRO DE BRITA GRADUADA COMPACTAÇÃO MECÂNICA E=8CM</t>
  </si>
  <si>
    <t>16.80.015</t>
  </si>
  <si>
    <t>ISOLAMENTO COM LONA PRETA</t>
  </si>
  <si>
    <t>16.80.016</t>
  </si>
  <si>
    <t>TELA Q-92 PARA PISO DE CONCRETO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</si>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</sst>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93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9</v>
      </c>
    </row>
    <row r="2" spans="1:7" s="5" customFormat="1" ht="21.75" customHeight="1" x14ac:dyDescent="0.25">
      <c r="B2" s="23" t="s">
        <v>10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585.6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74.31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58.09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58.09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58.09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53.95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397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182</v>
      </c>
      <c r="E13" s="10">
        <v>88.22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34</v>
      </c>
      <c r="D14" s="10">
        <v>56</v>
      </c>
      <c r="E14" s="10">
        <v>118.32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20</v>
      </c>
      <c r="D15" s="10">
        <v>14.03</v>
      </c>
      <c r="E15" s="10">
        <v>101.63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41</v>
      </c>
      <c r="D16" s="10">
        <v>1</v>
      </c>
      <c r="E16" s="10">
        <v>3812.79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14</v>
      </c>
      <c r="D17" s="10">
        <v>147.46</v>
      </c>
      <c r="E17" s="10">
        <v>116.45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1202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31</v>
      </c>
      <c r="D19" s="10">
        <v>57</v>
      </c>
      <c r="E19" s="10">
        <v>15.99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20</v>
      </c>
      <c r="D20" s="10">
        <v>16.2</v>
      </c>
      <c r="E20" s="10">
        <v>721.03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16.86</v>
      </c>
      <c r="E21" s="10">
        <v>314.06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90.64</v>
      </c>
      <c r="E22" s="10">
        <v>80.37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360</v>
      </c>
      <c r="E23" s="10">
        <v>199.7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45</v>
      </c>
      <c r="C24" s="9" t="s">
        <v>31</v>
      </c>
      <c r="D24" s="10">
        <v>2590</v>
      </c>
      <c r="E24" s="10">
        <v>15.57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47</v>
      </c>
      <c r="C25" s="9" t="s">
        <v>31</v>
      </c>
      <c r="D25" s="10">
        <v>547</v>
      </c>
      <c r="E25" s="10">
        <v>15.99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14</v>
      </c>
      <c r="D26" s="10">
        <v>136.1</v>
      </c>
      <c r="E26" s="10">
        <v>227.34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14</v>
      </c>
      <c r="D27" s="10">
        <v>137.5</v>
      </c>
      <c r="E27" s="10">
        <v>259.02999999999997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20</v>
      </c>
      <c r="D28" s="10">
        <v>25.9</v>
      </c>
      <c r="E28" s="10">
        <v>762.04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14</v>
      </c>
      <c r="D29" s="10">
        <v>398.85</v>
      </c>
      <c r="E29" s="10">
        <v>121.48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20</v>
      </c>
      <c r="D30" s="10">
        <v>4.71</v>
      </c>
      <c r="E30" s="10">
        <v>726.2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31</v>
      </c>
      <c r="D31" s="10">
        <v>225</v>
      </c>
      <c r="E31" s="10">
        <v>15.57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34</v>
      </c>
      <c r="D32" s="10">
        <v>2.6</v>
      </c>
      <c r="E32" s="10">
        <v>900.88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34</v>
      </c>
      <c r="D33" s="10">
        <v>1.2</v>
      </c>
      <c r="E33" s="10">
        <v>2351.6799999999998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41</v>
      </c>
      <c r="D34" s="10">
        <v>5</v>
      </c>
      <c r="E34" s="10">
        <v>1447.58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41</v>
      </c>
      <c r="D35" s="10">
        <v>3</v>
      </c>
      <c r="E35" s="10">
        <v>2424.84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41</v>
      </c>
      <c r="D36" s="10">
        <v>1</v>
      </c>
      <c r="E36" s="10">
        <v>2935.56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41</v>
      </c>
      <c r="D37" s="10">
        <v>2</v>
      </c>
      <c r="E37" s="10">
        <v>1386.01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41</v>
      </c>
      <c r="D38" s="10">
        <v>4</v>
      </c>
      <c r="E38" s="10">
        <v>888.92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34</v>
      </c>
      <c r="D39" s="10">
        <v>1.2</v>
      </c>
      <c r="E39" s="10">
        <v>631.34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41</v>
      </c>
      <c r="D40" s="10">
        <v>1</v>
      </c>
      <c r="E40" s="10">
        <v>3472.96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41</v>
      </c>
      <c r="D41" s="10">
        <v>1</v>
      </c>
      <c r="E41" s="10">
        <v>988.32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41</v>
      </c>
      <c r="D42" s="10">
        <v>6</v>
      </c>
      <c r="E42" s="10">
        <v>1889.11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41</v>
      </c>
      <c r="D43" s="10">
        <v>27</v>
      </c>
      <c r="E43" s="10">
        <v>4714.59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14</v>
      </c>
      <c r="D44" s="10">
        <v>9.7200000000000006</v>
      </c>
      <c r="E44" s="10">
        <v>821.47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41</v>
      </c>
      <c r="D45" s="10">
        <v>1</v>
      </c>
      <c r="E45" s="10">
        <v>1855.7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41</v>
      </c>
      <c r="D46" s="10">
        <v>1</v>
      </c>
      <c r="E46" s="10">
        <v>12737.8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34</v>
      </c>
      <c r="D47" s="10">
        <v>7.8</v>
      </c>
      <c r="E47" s="10">
        <v>957.81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14</v>
      </c>
      <c r="D48" s="10">
        <v>135.36000000000001</v>
      </c>
      <c r="E48" s="10">
        <v>26.81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31</v>
      </c>
      <c r="D49" s="10">
        <v>1075</v>
      </c>
      <c r="E49" s="10">
        <v>32.42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14</v>
      </c>
      <c r="D50" s="10">
        <v>148.9</v>
      </c>
      <c r="E50" s="10">
        <v>135.63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14</v>
      </c>
      <c r="D51" s="10">
        <v>118.27</v>
      </c>
      <c r="E51" s="10">
        <v>399.05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34</v>
      </c>
      <c r="D52" s="10">
        <v>9.6</v>
      </c>
      <c r="E52" s="10">
        <v>163.95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34</v>
      </c>
      <c r="D53" s="10">
        <v>14.4</v>
      </c>
      <c r="E53" s="10">
        <v>120.84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41</v>
      </c>
      <c r="D54" s="10">
        <v>1</v>
      </c>
      <c r="E54" s="10">
        <v>3352.78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34</v>
      </c>
      <c r="D55" s="10">
        <v>1</v>
      </c>
      <c r="E55" s="10">
        <v>34.950000000000003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34</v>
      </c>
      <c r="D56" s="10">
        <v>1</v>
      </c>
      <c r="E56" s="10">
        <v>16.78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41</v>
      </c>
      <c r="D57" s="10">
        <v>1</v>
      </c>
      <c r="E57" s="10">
        <v>981.3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34</v>
      </c>
      <c r="D58" s="10">
        <v>1</v>
      </c>
      <c r="E58" s="10">
        <v>232.67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34</v>
      </c>
      <c r="D59" s="10">
        <v>19</v>
      </c>
      <c r="E59" s="10">
        <v>32.44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34</v>
      </c>
      <c r="D60" s="10">
        <v>12</v>
      </c>
      <c r="E60" s="10">
        <v>44.56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34</v>
      </c>
      <c r="D61" s="10">
        <v>12.5</v>
      </c>
      <c r="E61" s="10">
        <v>63.4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34</v>
      </c>
      <c r="D62" s="10">
        <v>7</v>
      </c>
      <c r="E62" s="10">
        <v>96.98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41</v>
      </c>
      <c r="D63" s="10">
        <v>2</v>
      </c>
      <c r="E63" s="10">
        <v>265.74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41</v>
      </c>
      <c r="D64" s="10">
        <v>4</v>
      </c>
      <c r="E64" s="10">
        <v>115.09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41</v>
      </c>
      <c r="D65" s="10">
        <v>1</v>
      </c>
      <c r="E65" s="10">
        <v>146.51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41</v>
      </c>
      <c r="D66" s="10">
        <v>5</v>
      </c>
      <c r="E66" s="10">
        <v>237.72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41</v>
      </c>
      <c r="D67" s="10">
        <v>1</v>
      </c>
      <c r="E67" s="10">
        <v>97.47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41</v>
      </c>
      <c r="D68" s="10">
        <v>5</v>
      </c>
      <c r="E68" s="10">
        <v>690.52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41</v>
      </c>
      <c r="D69" s="10">
        <v>1</v>
      </c>
      <c r="E69" s="10">
        <v>763.95</v>
      </c>
      <c r="F69" s="21"/>
      <c r="G69" s="17">
        <f t="shared" ref="G69:G132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41</v>
      </c>
      <c r="D70" s="10">
        <v>3</v>
      </c>
      <c r="E70" s="10">
        <v>237.96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41</v>
      </c>
      <c r="D71" s="10">
        <v>2</v>
      </c>
      <c r="E71" s="10">
        <v>274.81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34</v>
      </c>
      <c r="D72" s="10">
        <v>10.5</v>
      </c>
      <c r="E72" s="10">
        <v>64.97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34</v>
      </c>
      <c r="D73" s="10">
        <v>22</v>
      </c>
      <c r="E73" s="10">
        <v>70.64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34</v>
      </c>
      <c r="D74" s="10">
        <v>1</v>
      </c>
      <c r="E74" s="10">
        <v>88.1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34</v>
      </c>
      <c r="D75" s="10">
        <v>17</v>
      </c>
      <c r="E75" s="10">
        <v>93.05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41</v>
      </c>
      <c r="D76" s="10">
        <v>1</v>
      </c>
      <c r="E76" s="10">
        <v>110.75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41</v>
      </c>
      <c r="D77" s="10">
        <v>2</v>
      </c>
      <c r="E77" s="10">
        <v>82.87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41</v>
      </c>
      <c r="D78" s="10">
        <v>1</v>
      </c>
      <c r="E78" s="10">
        <v>21.66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34</v>
      </c>
      <c r="D79" s="10">
        <v>31.8</v>
      </c>
      <c r="E79" s="10">
        <v>472.75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34</v>
      </c>
      <c r="D80" s="10">
        <v>2.5</v>
      </c>
      <c r="E80" s="10">
        <v>94.02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34</v>
      </c>
      <c r="D81" s="10">
        <v>7.5</v>
      </c>
      <c r="E81" s="10">
        <v>186.98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41</v>
      </c>
      <c r="D82" s="10">
        <v>6</v>
      </c>
      <c r="E82" s="10">
        <v>44.38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14</v>
      </c>
      <c r="D83" s="10">
        <v>10.81</v>
      </c>
      <c r="E83" s="10">
        <v>191.04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41</v>
      </c>
      <c r="D84" s="10">
        <v>1</v>
      </c>
      <c r="E84" s="10">
        <v>104.2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41</v>
      </c>
      <c r="D85" s="10">
        <v>1</v>
      </c>
      <c r="E85" s="10">
        <v>114.82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41</v>
      </c>
      <c r="D86" s="10">
        <v>1</v>
      </c>
      <c r="E86" s="10">
        <v>167.71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181</v>
      </c>
      <c r="C87" s="9" t="s">
        <v>41</v>
      </c>
      <c r="D87" s="10">
        <v>1</v>
      </c>
      <c r="E87" s="10">
        <v>634.41999999999996</v>
      </c>
      <c r="F87" s="21"/>
      <c r="G87" s="17">
        <f t="shared" si="1"/>
        <v>0</v>
      </c>
    </row>
    <row r="88" spans="1:7" x14ac:dyDescent="0.25">
      <c r="A88" s="7" t="s">
        <v>182</v>
      </c>
      <c r="B88" s="8" t="s">
        <v>183</v>
      </c>
      <c r="C88" s="9" t="s">
        <v>34</v>
      </c>
      <c r="D88" s="10">
        <v>1.6</v>
      </c>
      <c r="E88" s="10">
        <v>2770.12</v>
      </c>
      <c r="F88" s="21"/>
      <c r="G88" s="17">
        <f t="shared" si="1"/>
        <v>0</v>
      </c>
    </row>
    <row r="89" spans="1:7" x14ac:dyDescent="0.25">
      <c r="A89" s="7" t="s">
        <v>184</v>
      </c>
      <c r="B89" s="8" t="s">
        <v>185</v>
      </c>
      <c r="C89" s="9" t="s">
        <v>41</v>
      </c>
      <c r="D89" s="10">
        <v>5</v>
      </c>
      <c r="E89" s="10">
        <v>404.53</v>
      </c>
      <c r="F89" s="21"/>
      <c r="G89" s="17">
        <f t="shared" si="1"/>
        <v>0</v>
      </c>
    </row>
    <row r="90" spans="1:7" x14ac:dyDescent="0.25">
      <c r="A90" s="7" t="s">
        <v>186</v>
      </c>
      <c r="B90" s="8" t="s">
        <v>187</v>
      </c>
      <c r="C90" s="9" t="s">
        <v>41</v>
      </c>
      <c r="D90" s="10">
        <v>1</v>
      </c>
      <c r="E90" s="10">
        <v>1302</v>
      </c>
      <c r="F90" s="21"/>
      <c r="G90" s="17">
        <f t="shared" si="1"/>
        <v>0</v>
      </c>
    </row>
    <row r="91" spans="1:7" x14ac:dyDescent="0.25">
      <c r="A91" s="7" t="s">
        <v>188</v>
      </c>
      <c r="B91" s="8" t="s">
        <v>189</v>
      </c>
      <c r="C91" s="9" t="s">
        <v>41</v>
      </c>
      <c r="D91" s="10">
        <v>1</v>
      </c>
      <c r="E91" s="10">
        <v>1348.67</v>
      </c>
      <c r="F91" s="21"/>
      <c r="G91" s="17">
        <f t="shared" si="1"/>
        <v>0</v>
      </c>
    </row>
    <row r="92" spans="1:7" x14ac:dyDescent="0.25">
      <c r="A92" s="7" t="s">
        <v>190</v>
      </c>
      <c r="B92" s="8" t="s">
        <v>191</v>
      </c>
      <c r="C92" s="9" t="s">
        <v>41</v>
      </c>
      <c r="D92" s="10">
        <v>1</v>
      </c>
      <c r="E92" s="10">
        <v>123.12</v>
      </c>
      <c r="F92" s="21"/>
      <c r="G92" s="17">
        <f t="shared" si="1"/>
        <v>0</v>
      </c>
    </row>
    <row r="93" spans="1:7" x14ac:dyDescent="0.25">
      <c r="A93" s="7" t="s">
        <v>192</v>
      </c>
      <c r="B93" s="8" t="s">
        <v>193</v>
      </c>
      <c r="C93" s="9" t="s">
        <v>41</v>
      </c>
      <c r="D93" s="10">
        <v>5</v>
      </c>
      <c r="E93" s="10">
        <v>150.62</v>
      </c>
      <c r="F93" s="21"/>
      <c r="G93" s="17">
        <f t="shared" si="1"/>
        <v>0</v>
      </c>
    </row>
    <row r="94" spans="1:7" x14ac:dyDescent="0.25">
      <c r="A94" s="7" t="s">
        <v>194</v>
      </c>
      <c r="B94" s="8" t="s">
        <v>195</v>
      </c>
      <c r="C94" s="9" t="s">
        <v>41</v>
      </c>
      <c r="D94" s="10">
        <v>1</v>
      </c>
      <c r="E94" s="10">
        <v>80.290000000000006</v>
      </c>
      <c r="F94" s="21"/>
      <c r="G94" s="17">
        <f t="shared" si="1"/>
        <v>0</v>
      </c>
    </row>
    <row r="95" spans="1:7" x14ac:dyDescent="0.25">
      <c r="A95" s="7" t="s">
        <v>196</v>
      </c>
      <c r="B95" s="8" t="s">
        <v>197</v>
      </c>
      <c r="C95" s="9" t="s">
        <v>41</v>
      </c>
      <c r="D95" s="10">
        <v>2</v>
      </c>
      <c r="E95" s="10">
        <v>480.73</v>
      </c>
      <c r="F95" s="21"/>
      <c r="G95" s="17">
        <f t="shared" si="1"/>
        <v>0</v>
      </c>
    </row>
    <row r="96" spans="1:7" x14ac:dyDescent="0.25">
      <c r="A96" s="7" t="s">
        <v>198</v>
      </c>
      <c r="B96" s="8" t="s">
        <v>199</v>
      </c>
      <c r="C96" s="9" t="s">
        <v>41</v>
      </c>
      <c r="D96" s="10">
        <v>1</v>
      </c>
      <c r="E96" s="10">
        <v>1618.77</v>
      </c>
      <c r="F96" s="21"/>
      <c r="G96" s="17">
        <f t="shared" si="1"/>
        <v>0</v>
      </c>
    </row>
    <row r="97" spans="1:7" x14ac:dyDescent="0.25">
      <c r="A97" s="7" t="s">
        <v>200</v>
      </c>
      <c r="B97" s="8" t="s">
        <v>201</v>
      </c>
      <c r="C97" s="9" t="s">
        <v>41</v>
      </c>
      <c r="D97" s="10">
        <v>1</v>
      </c>
      <c r="E97" s="10">
        <v>781.53</v>
      </c>
      <c r="F97" s="21"/>
      <c r="G97" s="17">
        <f t="shared" si="1"/>
        <v>0</v>
      </c>
    </row>
    <row r="98" spans="1:7" x14ac:dyDescent="0.25">
      <c r="A98" s="7" t="s">
        <v>202</v>
      </c>
      <c r="B98" s="8" t="s">
        <v>203</v>
      </c>
      <c r="C98" s="9" t="s">
        <v>41</v>
      </c>
      <c r="D98" s="10">
        <v>1</v>
      </c>
      <c r="E98" s="10">
        <v>431.66</v>
      </c>
      <c r="F98" s="21"/>
      <c r="G98" s="17">
        <f t="shared" si="1"/>
        <v>0</v>
      </c>
    </row>
    <row r="99" spans="1:7" x14ac:dyDescent="0.25">
      <c r="A99" s="7" t="s">
        <v>204</v>
      </c>
      <c r="B99" s="8" t="s">
        <v>205</v>
      </c>
      <c r="C99" s="9" t="s">
        <v>41</v>
      </c>
      <c r="D99" s="10">
        <v>2</v>
      </c>
      <c r="E99" s="10">
        <v>722.32</v>
      </c>
      <c r="F99" s="21"/>
      <c r="G99" s="17">
        <f t="shared" si="1"/>
        <v>0</v>
      </c>
    </row>
    <row r="100" spans="1:7" x14ac:dyDescent="0.25">
      <c r="A100" s="7" t="s">
        <v>206</v>
      </c>
      <c r="B100" s="8" t="s">
        <v>207</v>
      </c>
      <c r="C100" s="9" t="s">
        <v>41</v>
      </c>
      <c r="D100" s="10">
        <v>7</v>
      </c>
      <c r="E100" s="10">
        <v>108.48</v>
      </c>
      <c r="F100" s="21"/>
      <c r="G100" s="17">
        <f t="shared" si="1"/>
        <v>0</v>
      </c>
    </row>
    <row r="101" spans="1:7" x14ac:dyDescent="0.25">
      <c r="A101" s="7" t="s">
        <v>208</v>
      </c>
      <c r="B101" s="8" t="s">
        <v>209</v>
      </c>
      <c r="C101" s="9" t="s">
        <v>41</v>
      </c>
      <c r="D101" s="10">
        <v>7</v>
      </c>
      <c r="E101" s="10">
        <v>32.82</v>
      </c>
      <c r="F101" s="21"/>
      <c r="G101" s="17">
        <f t="shared" si="1"/>
        <v>0</v>
      </c>
    </row>
    <row r="102" spans="1:7" x14ac:dyDescent="0.25">
      <c r="A102" s="7" t="s">
        <v>210</v>
      </c>
      <c r="B102" s="8" t="s">
        <v>211</v>
      </c>
      <c r="C102" s="9" t="s">
        <v>41</v>
      </c>
      <c r="D102" s="10">
        <v>2</v>
      </c>
      <c r="E102" s="10">
        <v>145.49</v>
      </c>
      <c r="F102" s="21"/>
      <c r="G102" s="17">
        <f t="shared" si="1"/>
        <v>0</v>
      </c>
    </row>
    <row r="103" spans="1:7" x14ac:dyDescent="0.25">
      <c r="A103" s="7" t="s">
        <v>212</v>
      </c>
      <c r="B103" s="8" t="s">
        <v>213</v>
      </c>
      <c r="C103" s="9" t="s">
        <v>41</v>
      </c>
      <c r="D103" s="10">
        <v>8</v>
      </c>
      <c r="E103" s="10">
        <v>49.3</v>
      </c>
      <c r="F103" s="21"/>
      <c r="G103" s="17">
        <f t="shared" si="1"/>
        <v>0</v>
      </c>
    </row>
    <row r="104" spans="1:7" x14ac:dyDescent="0.25">
      <c r="A104" s="7" t="s">
        <v>214</v>
      </c>
      <c r="B104" s="8" t="s">
        <v>215</v>
      </c>
      <c r="C104" s="9" t="s">
        <v>41</v>
      </c>
      <c r="D104" s="10">
        <v>4</v>
      </c>
      <c r="E104" s="10">
        <v>199.48</v>
      </c>
      <c r="F104" s="21"/>
      <c r="G104" s="17">
        <f t="shared" si="1"/>
        <v>0</v>
      </c>
    </row>
    <row r="105" spans="1:7" x14ac:dyDescent="0.25">
      <c r="A105" s="7" t="s">
        <v>216</v>
      </c>
      <c r="B105" s="8" t="s">
        <v>217</v>
      </c>
      <c r="C105" s="9" t="s">
        <v>41</v>
      </c>
      <c r="D105" s="10">
        <v>1</v>
      </c>
      <c r="E105" s="10">
        <v>294.42</v>
      </c>
      <c r="F105" s="21"/>
      <c r="G105" s="17">
        <f t="shared" si="1"/>
        <v>0</v>
      </c>
    </row>
    <row r="106" spans="1:7" x14ac:dyDescent="0.25">
      <c r="A106" s="7" t="s">
        <v>218</v>
      </c>
      <c r="B106" s="8" t="s">
        <v>219</v>
      </c>
      <c r="C106" s="9" t="s">
        <v>41</v>
      </c>
      <c r="D106" s="10">
        <v>2</v>
      </c>
      <c r="E106" s="10">
        <v>252.4</v>
      </c>
      <c r="F106" s="21"/>
      <c r="G106" s="17">
        <f t="shared" si="1"/>
        <v>0</v>
      </c>
    </row>
    <row r="107" spans="1:7" x14ac:dyDescent="0.25">
      <c r="A107" s="7" t="s">
        <v>220</v>
      </c>
      <c r="B107" s="8" t="s">
        <v>221</v>
      </c>
      <c r="C107" s="9" t="s">
        <v>41</v>
      </c>
      <c r="D107" s="10">
        <v>6</v>
      </c>
      <c r="E107" s="10">
        <v>376.01</v>
      </c>
      <c r="F107" s="21"/>
      <c r="G107" s="17">
        <f t="shared" si="1"/>
        <v>0</v>
      </c>
    </row>
    <row r="108" spans="1:7" x14ac:dyDescent="0.25">
      <c r="A108" s="7" t="s">
        <v>222</v>
      </c>
      <c r="B108" s="8" t="s">
        <v>223</v>
      </c>
      <c r="C108" s="9" t="s">
        <v>41</v>
      </c>
      <c r="D108" s="10">
        <v>4</v>
      </c>
      <c r="E108" s="10">
        <v>404.99</v>
      </c>
      <c r="F108" s="21"/>
      <c r="G108" s="17">
        <f t="shared" si="1"/>
        <v>0</v>
      </c>
    </row>
    <row r="109" spans="1:7" x14ac:dyDescent="0.25">
      <c r="A109" s="7" t="s">
        <v>224</v>
      </c>
      <c r="B109" s="8" t="s">
        <v>225</v>
      </c>
      <c r="C109" s="9" t="s">
        <v>41</v>
      </c>
      <c r="D109" s="10">
        <v>1</v>
      </c>
      <c r="E109" s="10">
        <v>229.43</v>
      </c>
      <c r="F109" s="21"/>
      <c r="G109" s="17">
        <f t="shared" si="1"/>
        <v>0</v>
      </c>
    </row>
    <row r="110" spans="1:7" x14ac:dyDescent="0.25">
      <c r="A110" s="7" t="s">
        <v>226</v>
      </c>
      <c r="B110" s="8" t="s">
        <v>227</v>
      </c>
      <c r="C110" s="9" t="s">
        <v>41</v>
      </c>
      <c r="D110" s="10">
        <v>36</v>
      </c>
      <c r="E110" s="10">
        <v>221.09</v>
      </c>
      <c r="F110" s="21"/>
      <c r="G110" s="17">
        <f t="shared" si="1"/>
        <v>0</v>
      </c>
    </row>
    <row r="111" spans="1:7" x14ac:dyDescent="0.25">
      <c r="A111" s="7" t="s">
        <v>228</v>
      </c>
      <c r="B111" s="8" t="s">
        <v>229</v>
      </c>
      <c r="C111" s="9" t="s">
        <v>41</v>
      </c>
      <c r="D111" s="10">
        <v>1</v>
      </c>
      <c r="E111" s="10">
        <v>176.36</v>
      </c>
      <c r="F111" s="21"/>
      <c r="G111" s="17">
        <f t="shared" si="1"/>
        <v>0</v>
      </c>
    </row>
    <row r="112" spans="1:7" x14ac:dyDescent="0.25">
      <c r="A112" s="7" t="s">
        <v>230</v>
      </c>
      <c r="B112" s="8" t="s">
        <v>231</v>
      </c>
      <c r="C112" s="9" t="s">
        <v>41</v>
      </c>
      <c r="D112" s="10">
        <v>1</v>
      </c>
      <c r="E112" s="10">
        <v>193.5</v>
      </c>
      <c r="F112" s="21"/>
      <c r="G112" s="17">
        <f t="shared" si="1"/>
        <v>0</v>
      </c>
    </row>
    <row r="113" spans="1:7" x14ac:dyDescent="0.25">
      <c r="A113" s="7" t="s">
        <v>232</v>
      </c>
      <c r="B113" s="8" t="s">
        <v>233</v>
      </c>
      <c r="C113" s="9" t="s">
        <v>41</v>
      </c>
      <c r="D113" s="10">
        <v>1</v>
      </c>
      <c r="E113" s="10">
        <v>403.47</v>
      </c>
      <c r="F113" s="21"/>
      <c r="G113" s="17">
        <f t="shared" si="1"/>
        <v>0</v>
      </c>
    </row>
    <row r="114" spans="1:7" x14ac:dyDescent="0.25">
      <c r="A114" s="7" t="s">
        <v>234</v>
      </c>
      <c r="B114" s="8" t="s">
        <v>235</v>
      </c>
      <c r="C114" s="9" t="s">
        <v>41</v>
      </c>
      <c r="D114" s="10">
        <v>11</v>
      </c>
      <c r="E114" s="10">
        <v>176.36</v>
      </c>
      <c r="F114" s="21"/>
      <c r="G114" s="17">
        <f t="shared" si="1"/>
        <v>0</v>
      </c>
    </row>
    <row r="115" spans="1:7" x14ac:dyDescent="0.25">
      <c r="A115" s="7" t="s">
        <v>236</v>
      </c>
      <c r="B115" s="8" t="s">
        <v>237</v>
      </c>
      <c r="C115" s="9" t="s">
        <v>41</v>
      </c>
      <c r="D115" s="10">
        <v>6</v>
      </c>
      <c r="E115" s="10">
        <v>740.22</v>
      </c>
      <c r="F115" s="21"/>
      <c r="G115" s="17">
        <f t="shared" si="1"/>
        <v>0</v>
      </c>
    </row>
    <row r="116" spans="1:7" x14ac:dyDescent="0.25">
      <c r="A116" s="7" t="s">
        <v>238</v>
      </c>
      <c r="B116" s="8" t="s">
        <v>239</v>
      </c>
      <c r="C116" s="9" t="s">
        <v>41</v>
      </c>
      <c r="D116" s="10">
        <v>6</v>
      </c>
      <c r="E116" s="10">
        <v>407.17</v>
      </c>
      <c r="F116" s="21"/>
      <c r="G116" s="17">
        <f t="shared" si="1"/>
        <v>0</v>
      </c>
    </row>
    <row r="117" spans="1:7" x14ac:dyDescent="0.25">
      <c r="A117" s="7" t="s">
        <v>240</v>
      </c>
      <c r="B117" s="8" t="s">
        <v>241</v>
      </c>
      <c r="C117" s="9" t="s">
        <v>41</v>
      </c>
      <c r="D117" s="10">
        <v>24</v>
      </c>
      <c r="E117" s="10">
        <v>586.91</v>
      </c>
      <c r="F117" s="21"/>
      <c r="G117" s="17">
        <f t="shared" si="1"/>
        <v>0</v>
      </c>
    </row>
    <row r="118" spans="1:7" x14ac:dyDescent="0.25">
      <c r="A118" s="7" t="s">
        <v>242</v>
      </c>
      <c r="B118" s="8" t="s">
        <v>243</v>
      </c>
      <c r="C118" s="9" t="s">
        <v>41</v>
      </c>
      <c r="D118" s="10">
        <v>10</v>
      </c>
      <c r="E118" s="10">
        <v>415.19</v>
      </c>
      <c r="F118" s="21"/>
      <c r="G118" s="17">
        <f t="shared" si="1"/>
        <v>0</v>
      </c>
    </row>
    <row r="119" spans="1:7" x14ac:dyDescent="0.25">
      <c r="A119" s="7" t="s">
        <v>244</v>
      </c>
      <c r="B119" s="8" t="s">
        <v>245</v>
      </c>
      <c r="C119" s="9" t="s">
        <v>41</v>
      </c>
      <c r="D119" s="10">
        <v>16</v>
      </c>
      <c r="E119" s="10">
        <v>334.47</v>
      </c>
      <c r="F119" s="21"/>
      <c r="G119" s="17">
        <f t="shared" si="1"/>
        <v>0</v>
      </c>
    </row>
    <row r="120" spans="1:7" x14ac:dyDescent="0.25">
      <c r="A120" s="7" t="s">
        <v>246</v>
      </c>
      <c r="B120" s="8" t="s">
        <v>247</v>
      </c>
      <c r="C120" s="9" t="s">
        <v>41</v>
      </c>
      <c r="D120" s="10">
        <v>24</v>
      </c>
      <c r="E120" s="10">
        <v>163.07</v>
      </c>
      <c r="F120" s="21"/>
      <c r="G120" s="17">
        <f t="shared" si="1"/>
        <v>0</v>
      </c>
    </row>
    <row r="121" spans="1:7" x14ac:dyDescent="0.25">
      <c r="A121" s="7" t="s">
        <v>248</v>
      </c>
      <c r="B121" s="8" t="s">
        <v>249</v>
      </c>
      <c r="C121" s="9" t="s">
        <v>14</v>
      </c>
      <c r="D121" s="10">
        <v>5.69</v>
      </c>
      <c r="E121" s="10">
        <v>151.54</v>
      </c>
      <c r="F121" s="21"/>
      <c r="G121" s="17">
        <f t="shared" si="1"/>
        <v>0</v>
      </c>
    </row>
    <row r="122" spans="1:7" x14ac:dyDescent="0.25">
      <c r="A122" s="7" t="s">
        <v>250</v>
      </c>
      <c r="B122" s="8" t="s">
        <v>251</v>
      </c>
      <c r="C122" s="9" t="s">
        <v>14</v>
      </c>
      <c r="D122" s="10">
        <v>51.84</v>
      </c>
      <c r="E122" s="10">
        <v>328.97</v>
      </c>
      <c r="F122" s="21"/>
      <c r="G122" s="17">
        <f t="shared" si="1"/>
        <v>0</v>
      </c>
    </row>
    <row r="123" spans="1:7" x14ac:dyDescent="0.25">
      <c r="A123" s="7" t="s">
        <v>252</v>
      </c>
      <c r="B123" s="8" t="s">
        <v>253</v>
      </c>
      <c r="C123" s="9" t="s">
        <v>14</v>
      </c>
      <c r="D123" s="10">
        <v>38.880000000000003</v>
      </c>
      <c r="E123" s="10">
        <v>78.14</v>
      </c>
      <c r="F123" s="21"/>
      <c r="G123" s="17">
        <f t="shared" si="1"/>
        <v>0</v>
      </c>
    </row>
    <row r="124" spans="1:7" x14ac:dyDescent="0.25">
      <c r="A124" s="7" t="s">
        <v>254</v>
      </c>
      <c r="B124" s="8" t="s">
        <v>255</v>
      </c>
      <c r="C124" s="9" t="s">
        <v>14</v>
      </c>
      <c r="D124" s="10">
        <v>12.96</v>
      </c>
      <c r="E124" s="10">
        <v>43</v>
      </c>
      <c r="F124" s="21"/>
      <c r="G124" s="17">
        <f t="shared" si="1"/>
        <v>0</v>
      </c>
    </row>
    <row r="125" spans="1:7" x14ac:dyDescent="0.25">
      <c r="A125" s="7" t="s">
        <v>256</v>
      </c>
      <c r="B125" s="8" t="s">
        <v>257</v>
      </c>
      <c r="C125" s="9" t="s">
        <v>258</v>
      </c>
      <c r="D125" s="10">
        <v>11880</v>
      </c>
      <c r="E125" s="10">
        <v>0.32</v>
      </c>
      <c r="F125" s="21"/>
      <c r="G125" s="17">
        <f t="shared" si="1"/>
        <v>0</v>
      </c>
    </row>
    <row r="126" spans="1:7" x14ac:dyDescent="0.25">
      <c r="A126" s="7" t="s">
        <v>259</v>
      </c>
      <c r="B126" s="8" t="s">
        <v>260</v>
      </c>
      <c r="C126" s="9" t="s">
        <v>14</v>
      </c>
      <c r="D126" s="10">
        <v>273.60000000000002</v>
      </c>
      <c r="E126" s="10">
        <v>17.28</v>
      </c>
      <c r="F126" s="21"/>
      <c r="G126" s="17">
        <f t="shared" si="1"/>
        <v>0</v>
      </c>
    </row>
    <row r="127" spans="1:7" x14ac:dyDescent="0.25">
      <c r="A127" s="7" t="s">
        <v>261</v>
      </c>
      <c r="B127" s="8" t="s">
        <v>262</v>
      </c>
      <c r="C127" s="9" t="s">
        <v>14</v>
      </c>
      <c r="D127" s="10">
        <v>273.60000000000002</v>
      </c>
      <c r="E127" s="10">
        <v>60.05</v>
      </c>
      <c r="F127" s="21"/>
      <c r="G127" s="17">
        <f t="shared" si="1"/>
        <v>0</v>
      </c>
    </row>
    <row r="128" spans="1:7" x14ac:dyDescent="0.25">
      <c r="A128" s="7" t="s">
        <v>263</v>
      </c>
      <c r="B128" s="8" t="s">
        <v>260</v>
      </c>
      <c r="C128" s="9" t="s">
        <v>14</v>
      </c>
      <c r="D128" s="10">
        <v>155.34</v>
      </c>
      <c r="E128" s="10">
        <v>9.5399999999999991</v>
      </c>
      <c r="F128" s="21"/>
      <c r="G128" s="17">
        <f t="shared" si="1"/>
        <v>0</v>
      </c>
    </row>
    <row r="129" spans="1:7" x14ac:dyDescent="0.25">
      <c r="A129" s="7" t="s">
        <v>264</v>
      </c>
      <c r="B129" s="8" t="s">
        <v>265</v>
      </c>
      <c r="C129" s="9" t="s">
        <v>14</v>
      </c>
      <c r="D129" s="10">
        <v>79.12</v>
      </c>
      <c r="E129" s="10">
        <v>49.34</v>
      </c>
      <c r="F129" s="21"/>
      <c r="G129" s="17">
        <f t="shared" si="1"/>
        <v>0</v>
      </c>
    </row>
    <row r="130" spans="1:7" x14ac:dyDescent="0.25">
      <c r="A130" s="7" t="s">
        <v>266</v>
      </c>
      <c r="B130" s="8" t="s">
        <v>262</v>
      </c>
      <c r="C130" s="9" t="s">
        <v>14</v>
      </c>
      <c r="D130" s="10">
        <v>76.22</v>
      </c>
      <c r="E130" s="10">
        <v>60.26</v>
      </c>
      <c r="F130" s="21"/>
      <c r="G130" s="17">
        <f t="shared" si="1"/>
        <v>0</v>
      </c>
    </row>
    <row r="131" spans="1:7" x14ac:dyDescent="0.25">
      <c r="A131" s="7" t="s">
        <v>267</v>
      </c>
      <c r="B131" s="8" t="s">
        <v>268</v>
      </c>
      <c r="C131" s="9" t="s">
        <v>14</v>
      </c>
      <c r="D131" s="10">
        <v>247.57</v>
      </c>
      <c r="E131" s="10">
        <v>29.67</v>
      </c>
      <c r="F131" s="21"/>
      <c r="G131" s="17">
        <f t="shared" si="1"/>
        <v>0</v>
      </c>
    </row>
    <row r="132" spans="1:7" x14ac:dyDescent="0.25">
      <c r="A132" s="7" t="s">
        <v>269</v>
      </c>
      <c r="B132" s="8" t="s">
        <v>270</v>
      </c>
      <c r="C132" s="9" t="s">
        <v>14</v>
      </c>
      <c r="D132" s="10">
        <v>120.22</v>
      </c>
      <c r="E132" s="10">
        <v>45.53</v>
      </c>
      <c r="F132" s="21"/>
      <c r="G132" s="17">
        <f t="shared" si="1"/>
        <v>0</v>
      </c>
    </row>
    <row r="133" spans="1:7" x14ac:dyDescent="0.25">
      <c r="A133" s="7" t="s">
        <v>271</v>
      </c>
      <c r="B133" s="8" t="s">
        <v>272</v>
      </c>
      <c r="C133" s="9" t="s">
        <v>14</v>
      </c>
      <c r="D133" s="10">
        <v>79.12</v>
      </c>
      <c r="E133" s="10">
        <v>142.35</v>
      </c>
      <c r="F133" s="21"/>
      <c r="G133" s="17">
        <f t="shared" ref="G133:G192" si="2">TRUNC(F133*D133,2)</f>
        <v>0</v>
      </c>
    </row>
    <row r="134" spans="1:7" x14ac:dyDescent="0.25">
      <c r="A134" s="7" t="s">
        <v>273</v>
      </c>
      <c r="B134" s="8" t="s">
        <v>260</v>
      </c>
      <c r="C134" s="9" t="s">
        <v>14</v>
      </c>
      <c r="D134" s="10">
        <v>130.22</v>
      </c>
      <c r="E134" s="10">
        <v>9.5399999999999991</v>
      </c>
      <c r="F134" s="21"/>
      <c r="G134" s="17">
        <f t="shared" si="2"/>
        <v>0</v>
      </c>
    </row>
    <row r="135" spans="1:7" x14ac:dyDescent="0.25">
      <c r="A135" s="7" t="s">
        <v>274</v>
      </c>
      <c r="B135" s="8" t="s">
        <v>262</v>
      </c>
      <c r="C135" s="9" t="s">
        <v>14</v>
      </c>
      <c r="D135" s="10">
        <v>130.22</v>
      </c>
      <c r="E135" s="10">
        <v>60.05</v>
      </c>
      <c r="F135" s="21"/>
      <c r="G135" s="17">
        <f t="shared" si="2"/>
        <v>0</v>
      </c>
    </row>
    <row r="136" spans="1:7" x14ac:dyDescent="0.25">
      <c r="A136" s="7" t="s">
        <v>275</v>
      </c>
      <c r="B136" s="8" t="s">
        <v>276</v>
      </c>
      <c r="C136" s="9" t="s">
        <v>14</v>
      </c>
      <c r="D136" s="10">
        <v>84.7</v>
      </c>
      <c r="E136" s="10">
        <v>53.61</v>
      </c>
      <c r="F136" s="21"/>
      <c r="G136" s="17">
        <f t="shared" si="2"/>
        <v>0</v>
      </c>
    </row>
    <row r="137" spans="1:7" x14ac:dyDescent="0.25">
      <c r="A137" s="7" t="s">
        <v>277</v>
      </c>
      <c r="B137" s="8" t="s">
        <v>278</v>
      </c>
      <c r="C137" s="9" t="s">
        <v>14</v>
      </c>
      <c r="D137" s="10">
        <v>171.01</v>
      </c>
      <c r="E137" s="10">
        <v>56.11</v>
      </c>
      <c r="F137" s="21"/>
      <c r="G137" s="17">
        <f t="shared" si="2"/>
        <v>0</v>
      </c>
    </row>
    <row r="138" spans="1:7" x14ac:dyDescent="0.25">
      <c r="A138" s="7" t="s">
        <v>279</v>
      </c>
      <c r="B138" s="8" t="s">
        <v>24</v>
      </c>
      <c r="C138" s="9" t="s">
        <v>14</v>
      </c>
      <c r="D138" s="10">
        <v>176.96</v>
      </c>
      <c r="E138" s="10">
        <v>14.46</v>
      </c>
      <c r="F138" s="21"/>
      <c r="G138" s="17">
        <f t="shared" si="2"/>
        <v>0</v>
      </c>
    </row>
    <row r="139" spans="1:7" x14ac:dyDescent="0.25">
      <c r="A139" s="7" t="s">
        <v>280</v>
      </c>
      <c r="B139" s="8" t="s">
        <v>281</v>
      </c>
      <c r="C139" s="9" t="s">
        <v>14</v>
      </c>
      <c r="D139" s="10">
        <v>293.89999999999998</v>
      </c>
      <c r="E139" s="10">
        <v>43</v>
      </c>
      <c r="F139" s="21"/>
      <c r="G139" s="17">
        <f t="shared" si="2"/>
        <v>0</v>
      </c>
    </row>
    <row r="140" spans="1:7" x14ac:dyDescent="0.25">
      <c r="A140" s="7" t="s">
        <v>282</v>
      </c>
      <c r="B140" s="8" t="s">
        <v>283</v>
      </c>
      <c r="C140" s="9" t="s">
        <v>14</v>
      </c>
      <c r="D140" s="10">
        <v>5.94</v>
      </c>
      <c r="E140" s="10">
        <v>242.51</v>
      </c>
      <c r="F140" s="21"/>
      <c r="G140" s="17">
        <f t="shared" si="2"/>
        <v>0</v>
      </c>
    </row>
    <row r="141" spans="1:7" x14ac:dyDescent="0.25">
      <c r="A141" s="7" t="s">
        <v>284</v>
      </c>
      <c r="B141" s="8" t="s">
        <v>285</v>
      </c>
      <c r="C141" s="9" t="s">
        <v>14</v>
      </c>
      <c r="D141" s="10">
        <v>294.17</v>
      </c>
      <c r="E141" s="10">
        <v>236.94</v>
      </c>
      <c r="F141" s="21"/>
      <c r="G141" s="17">
        <f t="shared" si="2"/>
        <v>0</v>
      </c>
    </row>
    <row r="142" spans="1:7" x14ac:dyDescent="0.25">
      <c r="A142" s="7" t="s">
        <v>286</v>
      </c>
      <c r="B142" s="8" t="s">
        <v>287</v>
      </c>
      <c r="C142" s="9" t="s">
        <v>34</v>
      </c>
      <c r="D142" s="10">
        <v>153.6</v>
      </c>
      <c r="E142" s="10">
        <v>29.26</v>
      </c>
      <c r="F142" s="21"/>
      <c r="G142" s="17">
        <f t="shared" si="2"/>
        <v>0</v>
      </c>
    </row>
    <row r="143" spans="1:7" x14ac:dyDescent="0.25">
      <c r="A143" s="7" t="s">
        <v>288</v>
      </c>
      <c r="B143" s="8" t="s">
        <v>289</v>
      </c>
      <c r="C143" s="9" t="s">
        <v>34</v>
      </c>
      <c r="D143" s="10">
        <v>1.8</v>
      </c>
      <c r="E143" s="10">
        <v>145.15</v>
      </c>
      <c r="F143" s="21"/>
      <c r="G143" s="17">
        <f t="shared" si="2"/>
        <v>0</v>
      </c>
    </row>
    <row r="144" spans="1:7" x14ac:dyDescent="0.25">
      <c r="A144" s="7" t="s">
        <v>290</v>
      </c>
      <c r="B144" s="8" t="s">
        <v>291</v>
      </c>
      <c r="C144" s="9" t="s">
        <v>34</v>
      </c>
      <c r="D144" s="10">
        <v>4</v>
      </c>
      <c r="E144" s="10">
        <v>251.33</v>
      </c>
      <c r="F144" s="21"/>
      <c r="G144" s="17">
        <f t="shared" si="2"/>
        <v>0</v>
      </c>
    </row>
    <row r="145" spans="1:7" x14ac:dyDescent="0.25">
      <c r="A145" s="7" t="s">
        <v>292</v>
      </c>
      <c r="B145" s="8" t="s">
        <v>293</v>
      </c>
      <c r="C145" s="9" t="s">
        <v>34</v>
      </c>
      <c r="D145" s="10">
        <v>2</v>
      </c>
      <c r="E145" s="10">
        <v>312.2</v>
      </c>
      <c r="F145" s="21"/>
      <c r="G145" s="17">
        <f t="shared" si="2"/>
        <v>0</v>
      </c>
    </row>
    <row r="146" spans="1:7" x14ac:dyDescent="0.25">
      <c r="A146" s="7" t="s">
        <v>294</v>
      </c>
      <c r="B146" s="8" t="s">
        <v>295</v>
      </c>
      <c r="C146" s="9" t="s">
        <v>34</v>
      </c>
      <c r="D146" s="10">
        <v>59.8</v>
      </c>
      <c r="E146" s="10">
        <v>119.43</v>
      </c>
      <c r="F146" s="21"/>
      <c r="G146" s="17">
        <f t="shared" si="2"/>
        <v>0</v>
      </c>
    </row>
    <row r="147" spans="1:7" x14ac:dyDescent="0.25">
      <c r="A147" s="7" t="s">
        <v>296</v>
      </c>
      <c r="B147" s="8" t="s">
        <v>297</v>
      </c>
      <c r="C147" s="9" t="s">
        <v>14</v>
      </c>
      <c r="D147" s="10">
        <v>90.38</v>
      </c>
      <c r="E147" s="10">
        <v>153.32</v>
      </c>
      <c r="F147" s="21"/>
      <c r="G147" s="17">
        <f t="shared" si="2"/>
        <v>0</v>
      </c>
    </row>
    <row r="148" spans="1:7" x14ac:dyDescent="0.25">
      <c r="A148" s="7" t="s">
        <v>298</v>
      </c>
      <c r="B148" s="8" t="s">
        <v>299</v>
      </c>
      <c r="C148" s="9" t="s">
        <v>14</v>
      </c>
      <c r="D148" s="10">
        <v>5.27</v>
      </c>
      <c r="E148" s="10">
        <v>215.25</v>
      </c>
      <c r="F148" s="21"/>
      <c r="G148" s="17">
        <f t="shared" si="2"/>
        <v>0</v>
      </c>
    </row>
    <row r="149" spans="1:7" x14ac:dyDescent="0.25">
      <c r="A149" s="7" t="s">
        <v>300</v>
      </c>
      <c r="B149" s="8" t="s">
        <v>301</v>
      </c>
      <c r="C149" s="9" t="s">
        <v>41</v>
      </c>
      <c r="D149" s="10">
        <v>3</v>
      </c>
      <c r="E149" s="10">
        <v>608.12</v>
      </c>
      <c r="F149" s="21"/>
      <c r="G149" s="17">
        <f t="shared" si="2"/>
        <v>0</v>
      </c>
    </row>
    <row r="150" spans="1:7" x14ac:dyDescent="0.25">
      <c r="A150" s="7" t="s">
        <v>302</v>
      </c>
      <c r="B150" s="8" t="s">
        <v>303</v>
      </c>
      <c r="C150" s="9" t="s">
        <v>14</v>
      </c>
      <c r="D150" s="10">
        <v>55.68</v>
      </c>
      <c r="E150" s="10">
        <v>25.68</v>
      </c>
      <c r="F150" s="21"/>
      <c r="G150" s="17">
        <f t="shared" si="2"/>
        <v>0</v>
      </c>
    </row>
    <row r="151" spans="1:7" x14ac:dyDescent="0.25">
      <c r="A151" s="7" t="s">
        <v>304</v>
      </c>
      <c r="B151" s="8" t="s">
        <v>305</v>
      </c>
      <c r="C151" s="9" t="s">
        <v>14</v>
      </c>
      <c r="D151" s="10">
        <v>273.60000000000002</v>
      </c>
      <c r="E151" s="10">
        <v>44.95</v>
      </c>
      <c r="F151" s="21"/>
      <c r="G151" s="17">
        <f t="shared" si="2"/>
        <v>0</v>
      </c>
    </row>
    <row r="152" spans="1:7" x14ac:dyDescent="0.25">
      <c r="A152" s="7" t="s">
        <v>306</v>
      </c>
      <c r="B152" s="8" t="s">
        <v>307</v>
      </c>
      <c r="C152" s="9" t="s">
        <v>14</v>
      </c>
      <c r="D152" s="10">
        <v>323.79000000000002</v>
      </c>
      <c r="E152" s="10">
        <v>47.05</v>
      </c>
      <c r="F152" s="21"/>
      <c r="G152" s="17">
        <f t="shared" si="2"/>
        <v>0</v>
      </c>
    </row>
    <row r="153" spans="1:7" x14ac:dyDescent="0.25">
      <c r="A153" s="7" t="s">
        <v>308</v>
      </c>
      <c r="B153" s="8" t="s">
        <v>309</v>
      </c>
      <c r="C153" s="9" t="s">
        <v>14</v>
      </c>
      <c r="D153" s="10">
        <v>72.47</v>
      </c>
      <c r="E153" s="10">
        <v>83.65</v>
      </c>
      <c r="F153" s="21"/>
      <c r="G153" s="17">
        <f t="shared" si="2"/>
        <v>0</v>
      </c>
    </row>
    <row r="154" spans="1:7" x14ac:dyDescent="0.25">
      <c r="A154" s="7" t="s">
        <v>310</v>
      </c>
      <c r="B154" s="8" t="s">
        <v>311</v>
      </c>
      <c r="C154" s="9" t="s">
        <v>14</v>
      </c>
      <c r="D154" s="10">
        <v>99.67</v>
      </c>
      <c r="E154" s="10">
        <v>45.37</v>
      </c>
      <c r="F154" s="21"/>
      <c r="G154" s="17">
        <f t="shared" si="2"/>
        <v>0</v>
      </c>
    </row>
    <row r="155" spans="1:7" x14ac:dyDescent="0.25">
      <c r="A155" s="7" t="s">
        <v>312</v>
      </c>
      <c r="B155" s="8" t="s">
        <v>313</v>
      </c>
      <c r="C155" s="9" t="s">
        <v>34</v>
      </c>
      <c r="D155" s="10">
        <v>31.8</v>
      </c>
      <c r="E155" s="10">
        <v>25.57</v>
      </c>
      <c r="F155" s="21"/>
      <c r="G155" s="17">
        <f t="shared" si="2"/>
        <v>0</v>
      </c>
    </row>
    <row r="156" spans="1:7" x14ac:dyDescent="0.25">
      <c r="A156" s="7" t="s">
        <v>314</v>
      </c>
      <c r="B156" s="8" t="s">
        <v>315</v>
      </c>
      <c r="C156" s="9" t="s">
        <v>34</v>
      </c>
      <c r="D156" s="10">
        <v>6</v>
      </c>
      <c r="E156" s="10">
        <v>23.49</v>
      </c>
      <c r="F156" s="21"/>
      <c r="G156" s="17">
        <f t="shared" si="2"/>
        <v>0</v>
      </c>
    </row>
    <row r="157" spans="1:7" x14ac:dyDescent="0.25">
      <c r="A157" s="7" t="s">
        <v>316</v>
      </c>
      <c r="B157" s="8" t="s">
        <v>307</v>
      </c>
      <c r="C157" s="9" t="s">
        <v>14</v>
      </c>
      <c r="D157" s="10">
        <v>130.22</v>
      </c>
      <c r="E157" s="10">
        <v>36.380000000000003</v>
      </c>
      <c r="F157" s="21"/>
      <c r="G157" s="17">
        <f t="shared" si="2"/>
        <v>0</v>
      </c>
    </row>
    <row r="158" spans="1:7" x14ac:dyDescent="0.25">
      <c r="A158" s="7" t="s">
        <v>317</v>
      </c>
      <c r="B158" s="8" t="s">
        <v>318</v>
      </c>
      <c r="C158" s="9" t="s">
        <v>14</v>
      </c>
      <c r="D158" s="10">
        <v>136.61000000000001</v>
      </c>
      <c r="E158" s="10">
        <v>52.23</v>
      </c>
      <c r="F158" s="21"/>
      <c r="G158" s="17">
        <f t="shared" si="2"/>
        <v>0</v>
      </c>
    </row>
    <row r="159" spans="1:7" x14ac:dyDescent="0.25">
      <c r="A159" s="7" t="s">
        <v>319</v>
      </c>
      <c r="B159" s="8" t="s">
        <v>320</v>
      </c>
      <c r="C159" s="9" t="s">
        <v>14</v>
      </c>
      <c r="D159" s="10">
        <v>109.73</v>
      </c>
      <c r="E159" s="10">
        <v>69.92</v>
      </c>
      <c r="F159" s="21"/>
      <c r="G159" s="17">
        <f t="shared" si="2"/>
        <v>0</v>
      </c>
    </row>
    <row r="160" spans="1:7" x14ac:dyDescent="0.25">
      <c r="A160" s="7" t="s">
        <v>321</v>
      </c>
      <c r="B160" s="8" t="s">
        <v>322</v>
      </c>
      <c r="C160" s="9" t="s">
        <v>14</v>
      </c>
      <c r="D160" s="10">
        <v>26.88</v>
      </c>
      <c r="E160" s="10">
        <v>33.25</v>
      </c>
      <c r="F160" s="21"/>
      <c r="G160" s="17">
        <f t="shared" si="2"/>
        <v>0</v>
      </c>
    </row>
    <row r="161" spans="1:7" x14ac:dyDescent="0.25">
      <c r="A161" s="7" t="s">
        <v>323</v>
      </c>
      <c r="B161" s="8" t="s">
        <v>324</v>
      </c>
      <c r="C161" s="9" t="s">
        <v>34</v>
      </c>
      <c r="D161" s="10">
        <v>19.399999999999999</v>
      </c>
      <c r="E161" s="10">
        <v>865.82</v>
      </c>
      <c r="F161" s="21"/>
      <c r="G161" s="17">
        <f t="shared" si="2"/>
        <v>0</v>
      </c>
    </row>
    <row r="162" spans="1:7" x14ac:dyDescent="0.25">
      <c r="A162" s="7" t="s">
        <v>325</v>
      </c>
      <c r="B162" s="8" t="s">
        <v>326</v>
      </c>
      <c r="C162" s="9" t="s">
        <v>14</v>
      </c>
      <c r="D162" s="10">
        <v>1.8</v>
      </c>
      <c r="E162" s="10">
        <v>1246.74</v>
      </c>
      <c r="F162" s="21"/>
      <c r="G162" s="17">
        <f t="shared" si="2"/>
        <v>0</v>
      </c>
    </row>
    <row r="163" spans="1:7" x14ac:dyDescent="0.25">
      <c r="A163" s="7" t="s">
        <v>327</v>
      </c>
      <c r="B163" s="8" t="s">
        <v>328</v>
      </c>
      <c r="C163" s="9" t="s">
        <v>14</v>
      </c>
      <c r="D163" s="10">
        <v>1.5</v>
      </c>
      <c r="E163" s="10">
        <v>540.74</v>
      </c>
      <c r="F163" s="21"/>
      <c r="G163" s="17">
        <f t="shared" si="2"/>
        <v>0</v>
      </c>
    </row>
    <row r="164" spans="1:7" x14ac:dyDescent="0.25">
      <c r="A164" s="7" t="s">
        <v>329</v>
      </c>
      <c r="B164" s="8" t="s">
        <v>330</v>
      </c>
      <c r="C164" s="9" t="s">
        <v>34</v>
      </c>
      <c r="D164" s="10">
        <v>24</v>
      </c>
      <c r="E164" s="10">
        <v>84.57</v>
      </c>
      <c r="F164" s="21"/>
      <c r="G164" s="17">
        <f t="shared" si="2"/>
        <v>0</v>
      </c>
    </row>
    <row r="165" spans="1:7" x14ac:dyDescent="0.25">
      <c r="A165" s="7" t="s">
        <v>331</v>
      </c>
      <c r="B165" s="8" t="s">
        <v>332</v>
      </c>
      <c r="C165" s="9" t="s">
        <v>333</v>
      </c>
      <c r="D165" s="10">
        <v>8</v>
      </c>
      <c r="E165" s="10">
        <v>20.92</v>
      </c>
      <c r="F165" s="21"/>
      <c r="G165" s="17">
        <f t="shared" si="2"/>
        <v>0</v>
      </c>
    </row>
    <row r="166" spans="1:7" x14ac:dyDescent="0.25">
      <c r="A166" s="7" t="s">
        <v>334</v>
      </c>
      <c r="B166" s="8" t="s">
        <v>335</v>
      </c>
      <c r="C166" s="9" t="s">
        <v>14</v>
      </c>
      <c r="D166" s="10">
        <v>90.5</v>
      </c>
      <c r="E166" s="10">
        <v>9.33</v>
      </c>
      <c r="F166" s="21"/>
      <c r="G166" s="17">
        <f t="shared" si="2"/>
        <v>0</v>
      </c>
    </row>
    <row r="167" spans="1:7" x14ac:dyDescent="0.25">
      <c r="A167" s="7" t="s">
        <v>336</v>
      </c>
      <c r="B167" s="8" t="s">
        <v>337</v>
      </c>
      <c r="C167" s="9" t="s">
        <v>14</v>
      </c>
      <c r="D167" s="10">
        <v>90.5</v>
      </c>
      <c r="E167" s="10">
        <v>40.97</v>
      </c>
      <c r="F167" s="21"/>
      <c r="G167" s="17">
        <f t="shared" si="2"/>
        <v>0</v>
      </c>
    </row>
    <row r="168" spans="1:7" x14ac:dyDescent="0.25">
      <c r="A168" s="7" t="s">
        <v>338</v>
      </c>
      <c r="B168" s="8" t="s">
        <v>339</v>
      </c>
      <c r="C168" s="9" t="s">
        <v>14</v>
      </c>
      <c r="D168" s="10">
        <v>90.5</v>
      </c>
      <c r="E168" s="10">
        <v>83.32</v>
      </c>
      <c r="F168" s="21"/>
      <c r="G168" s="17">
        <f t="shared" si="2"/>
        <v>0</v>
      </c>
    </row>
    <row r="169" spans="1:7" x14ac:dyDescent="0.25">
      <c r="A169" s="7" t="s">
        <v>340</v>
      </c>
      <c r="B169" s="8" t="s">
        <v>341</v>
      </c>
      <c r="C169" s="9" t="s">
        <v>34</v>
      </c>
      <c r="D169" s="10">
        <v>3</v>
      </c>
      <c r="E169" s="10">
        <v>228.45</v>
      </c>
      <c r="F169" s="21"/>
      <c r="G169" s="17">
        <f t="shared" si="2"/>
        <v>0</v>
      </c>
    </row>
    <row r="170" spans="1:7" x14ac:dyDescent="0.25">
      <c r="A170" s="7" t="s">
        <v>342</v>
      </c>
      <c r="B170" s="8" t="s">
        <v>343</v>
      </c>
      <c r="C170" s="9" t="s">
        <v>34</v>
      </c>
      <c r="D170" s="10">
        <v>3</v>
      </c>
      <c r="E170" s="10">
        <v>1033.27</v>
      </c>
      <c r="F170" s="21"/>
      <c r="G170" s="17">
        <f t="shared" si="2"/>
        <v>0</v>
      </c>
    </row>
    <row r="171" spans="1:7" x14ac:dyDescent="0.25">
      <c r="A171" s="7" t="s">
        <v>344</v>
      </c>
      <c r="B171" s="8" t="s">
        <v>345</v>
      </c>
      <c r="C171" s="9" t="s">
        <v>34</v>
      </c>
      <c r="D171" s="10">
        <v>9.4</v>
      </c>
      <c r="E171" s="10">
        <v>229.74</v>
      </c>
      <c r="F171" s="21"/>
      <c r="G171" s="17">
        <f t="shared" si="2"/>
        <v>0</v>
      </c>
    </row>
    <row r="172" spans="1:7" x14ac:dyDescent="0.25">
      <c r="A172" s="7" t="s">
        <v>346</v>
      </c>
      <c r="B172" s="8" t="s">
        <v>347</v>
      </c>
      <c r="C172" s="9" t="s">
        <v>41</v>
      </c>
      <c r="D172" s="10">
        <v>4</v>
      </c>
      <c r="E172" s="10">
        <v>538.05999999999995</v>
      </c>
      <c r="F172" s="21"/>
      <c r="G172" s="17">
        <f t="shared" si="2"/>
        <v>0</v>
      </c>
    </row>
    <row r="173" spans="1:7" x14ac:dyDescent="0.25">
      <c r="A173" s="7" t="s">
        <v>348</v>
      </c>
      <c r="B173" s="8" t="s">
        <v>349</v>
      </c>
      <c r="C173" s="9" t="s">
        <v>41</v>
      </c>
      <c r="D173" s="10">
        <v>1</v>
      </c>
      <c r="E173" s="10">
        <v>7097.72</v>
      </c>
      <c r="F173" s="21"/>
      <c r="G173" s="17">
        <f t="shared" si="2"/>
        <v>0</v>
      </c>
    </row>
    <row r="174" spans="1:7" x14ac:dyDescent="0.25">
      <c r="A174" s="7" t="s">
        <v>350</v>
      </c>
      <c r="B174" s="8" t="s">
        <v>351</v>
      </c>
      <c r="C174" s="9" t="s">
        <v>14</v>
      </c>
      <c r="D174" s="10">
        <v>38.880000000000003</v>
      </c>
      <c r="E174" s="10">
        <v>534.88</v>
      </c>
      <c r="F174" s="21"/>
      <c r="G174" s="17">
        <f t="shared" si="2"/>
        <v>0</v>
      </c>
    </row>
    <row r="175" spans="1:7" x14ac:dyDescent="0.25">
      <c r="A175" s="7" t="s">
        <v>352</v>
      </c>
      <c r="B175" s="8" t="s">
        <v>353</v>
      </c>
      <c r="C175" s="9" t="s">
        <v>34</v>
      </c>
      <c r="D175" s="10">
        <v>80</v>
      </c>
      <c r="E175" s="10">
        <v>131.25</v>
      </c>
      <c r="F175" s="21"/>
      <c r="G175" s="17">
        <f t="shared" si="2"/>
        <v>0</v>
      </c>
    </row>
    <row r="176" spans="1:7" x14ac:dyDescent="0.25">
      <c r="A176" s="7" t="s">
        <v>354</v>
      </c>
      <c r="B176" s="8" t="s">
        <v>355</v>
      </c>
      <c r="C176" s="9" t="s">
        <v>14</v>
      </c>
      <c r="D176" s="10">
        <v>48</v>
      </c>
      <c r="E176" s="10">
        <v>5.25</v>
      </c>
      <c r="F176" s="21"/>
      <c r="G176" s="17">
        <f t="shared" si="2"/>
        <v>0</v>
      </c>
    </row>
    <row r="177" spans="1:7" x14ac:dyDescent="0.25">
      <c r="A177" s="7" t="s">
        <v>356</v>
      </c>
      <c r="B177" s="8" t="s">
        <v>357</v>
      </c>
      <c r="C177" s="9" t="s">
        <v>14</v>
      </c>
      <c r="D177" s="10">
        <v>8</v>
      </c>
      <c r="E177" s="10">
        <v>533.98</v>
      </c>
      <c r="F177" s="21"/>
      <c r="G177" s="17">
        <f t="shared" si="2"/>
        <v>0</v>
      </c>
    </row>
    <row r="178" spans="1:7" x14ac:dyDescent="0.25">
      <c r="A178" s="7" t="s">
        <v>358</v>
      </c>
      <c r="B178" s="8" t="s">
        <v>359</v>
      </c>
      <c r="C178" s="9" t="s">
        <v>41</v>
      </c>
      <c r="D178" s="10">
        <v>24</v>
      </c>
      <c r="E178" s="10">
        <v>12.5</v>
      </c>
      <c r="F178" s="21"/>
      <c r="G178" s="17">
        <f t="shared" si="2"/>
        <v>0</v>
      </c>
    </row>
    <row r="179" spans="1:7" x14ac:dyDescent="0.25">
      <c r="A179" s="7" t="s">
        <v>360</v>
      </c>
      <c r="B179" s="8" t="s">
        <v>361</v>
      </c>
      <c r="C179" s="9" t="s">
        <v>41</v>
      </c>
      <c r="D179" s="10">
        <v>12</v>
      </c>
      <c r="E179" s="10">
        <v>6.25</v>
      </c>
      <c r="F179" s="21"/>
      <c r="G179" s="17">
        <f t="shared" si="2"/>
        <v>0</v>
      </c>
    </row>
    <row r="180" spans="1:7" x14ac:dyDescent="0.25">
      <c r="A180" s="7" t="s">
        <v>362</v>
      </c>
      <c r="B180" s="8" t="s">
        <v>363</v>
      </c>
      <c r="C180" s="9" t="s">
        <v>41</v>
      </c>
      <c r="D180" s="10">
        <v>4</v>
      </c>
      <c r="E180" s="10">
        <v>62.5</v>
      </c>
      <c r="F180" s="21"/>
      <c r="G180" s="17">
        <f t="shared" si="2"/>
        <v>0</v>
      </c>
    </row>
    <row r="181" spans="1:7" x14ac:dyDescent="0.25">
      <c r="A181" s="7" t="s">
        <v>364</v>
      </c>
      <c r="B181" s="8" t="s">
        <v>365</v>
      </c>
      <c r="C181" s="9" t="s">
        <v>41</v>
      </c>
      <c r="D181" s="10">
        <v>4</v>
      </c>
      <c r="E181" s="10">
        <v>15.62</v>
      </c>
      <c r="F181" s="21"/>
      <c r="G181" s="17">
        <f t="shared" si="2"/>
        <v>0</v>
      </c>
    </row>
    <row r="182" spans="1:7" x14ac:dyDescent="0.25">
      <c r="A182" s="7" t="s">
        <v>366</v>
      </c>
      <c r="B182" s="8" t="s">
        <v>367</v>
      </c>
      <c r="C182" s="9" t="s">
        <v>41</v>
      </c>
      <c r="D182" s="10">
        <v>4</v>
      </c>
      <c r="E182" s="10">
        <v>16.79</v>
      </c>
      <c r="F182" s="21"/>
      <c r="G182" s="17">
        <f t="shared" si="2"/>
        <v>0</v>
      </c>
    </row>
    <row r="183" spans="1:7" x14ac:dyDescent="0.25">
      <c r="A183" s="7" t="s">
        <v>368</v>
      </c>
      <c r="B183" s="8" t="s">
        <v>369</v>
      </c>
      <c r="C183" s="9" t="s">
        <v>41</v>
      </c>
      <c r="D183" s="10">
        <v>1</v>
      </c>
      <c r="E183" s="10">
        <v>2188.64</v>
      </c>
      <c r="F183" s="21"/>
      <c r="G183" s="17">
        <f t="shared" si="2"/>
        <v>0</v>
      </c>
    </row>
    <row r="184" spans="1:7" x14ac:dyDescent="0.25">
      <c r="A184" s="7" t="s">
        <v>370</v>
      </c>
      <c r="B184" s="8" t="s">
        <v>371</v>
      </c>
      <c r="C184" s="9" t="s">
        <v>41</v>
      </c>
      <c r="D184" s="10">
        <v>2</v>
      </c>
      <c r="E184" s="10">
        <v>883.91</v>
      </c>
      <c r="F184" s="21"/>
      <c r="G184" s="17">
        <f t="shared" si="2"/>
        <v>0</v>
      </c>
    </row>
    <row r="185" spans="1:7" x14ac:dyDescent="0.25">
      <c r="A185" s="7" t="s">
        <v>372</v>
      </c>
      <c r="B185" s="8" t="s">
        <v>373</v>
      </c>
      <c r="C185" s="9" t="s">
        <v>14</v>
      </c>
      <c r="D185" s="10">
        <v>391.68</v>
      </c>
      <c r="E185" s="10">
        <v>19.22</v>
      </c>
      <c r="F185" s="21"/>
      <c r="G185" s="17">
        <f t="shared" si="2"/>
        <v>0</v>
      </c>
    </row>
    <row r="186" spans="1:7" x14ac:dyDescent="0.25">
      <c r="A186" s="7" t="s">
        <v>374</v>
      </c>
      <c r="B186" s="8" t="s">
        <v>375</v>
      </c>
      <c r="C186" s="9" t="s">
        <v>41</v>
      </c>
      <c r="D186" s="10">
        <v>6</v>
      </c>
      <c r="E186" s="10">
        <v>120.8</v>
      </c>
      <c r="F186" s="21"/>
      <c r="G186" s="17">
        <f t="shared" si="2"/>
        <v>0</v>
      </c>
    </row>
    <row r="187" spans="1:7" x14ac:dyDescent="0.25">
      <c r="A187" s="7" t="s">
        <v>376</v>
      </c>
      <c r="B187" s="8" t="s">
        <v>377</v>
      </c>
      <c r="C187" s="9" t="s">
        <v>41</v>
      </c>
      <c r="D187" s="10">
        <v>4</v>
      </c>
      <c r="E187" s="10">
        <v>179.32</v>
      </c>
      <c r="F187" s="21"/>
      <c r="G187" s="17">
        <f t="shared" si="2"/>
        <v>0</v>
      </c>
    </row>
    <row r="188" spans="1:7" x14ac:dyDescent="0.25">
      <c r="A188" s="7" t="s">
        <v>378</v>
      </c>
      <c r="B188" s="8" t="s">
        <v>379</v>
      </c>
      <c r="C188" s="9" t="s">
        <v>41</v>
      </c>
      <c r="D188" s="10">
        <v>5</v>
      </c>
      <c r="E188" s="10">
        <v>329.9</v>
      </c>
      <c r="F188" s="21"/>
      <c r="G188" s="17">
        <f t="shared" si="2"/>
        <v>0</v>
      </c>
    </row>
    <row r="189" spans="1:7" x14ac:dyDescent="0.25">
      <c r="A189" s="7" t="s">
        <v>380</v>
      </c>
      <c r="B189" s="8" t="s">
        <v>381</v>
      </c>
      <c r="C189" s="9" t="s">
        <v>41</v>
      </c>
      <c r="D189" s="10">
        <v>2</v>
      </c>
      <c r="E189" s="10">
        <v>480.67</v>
      </c>
      <c r="F189" s="21"/>
      <c r="G189" s="17">
        <f t="shared" si="2"/>
        <v>0</v>
      </c>
    </row>
    <row r="190" spans="1:7" x14ac:dyDescent="0.25">
      <c r="A190" s="7" t="s">
        <v>382</v>
      </c>
      <c r="B190" s="8" t="s">
        <v>383</v>
      </c>
      <c r="C190" s="9" t="s">
        <v>41</v>
      </c>
      <c r="D190" s="10">
        <v>5</v>
      </c>
      <c r="E190" s="10">
        <v>254.78</v>
      </c>
      <c r="F190" s="21"/>
      <c r="G190" s="17">
        <f t="shared" si="2"/>
        <v>0</v>
      </c>
    </row>
    <row r="191" spans="1:7" x14ac:dyDescent="0.25">
      <c r="A191" s="7" t="s">
        <v>384</v>
      </c>
      <c r="B191" s="8" t="s">
        <v>385</v>
      </c>
      <c r="C191" s="9" t="s">
        <v>41</v>
      </c>
      <c r="D191" s="10">
        <v>1</v>
      </c>
      <c r="E191" s="10">
        <v>579.48</v>
      </c>
      <c r="F191" s="21"/>
      <c r="G191" s="17">
        <f t="shared" si="2"/>
        <v>0</v>
      </c>
    </row>
    <row r="192" spans="1:7" x14ac:dyDescent="0.25">
      <c r="A192" s="7" t="s">
        <v>386</v>
      </c>
      <c r="B192" s="8" t="s">
        <v>387</v>
      </c>
      <c r="C192" s="9" t="s">
        <v>388</v>
      </c>
      <c r="D192" s="10">
        <v>55.44</v>
      </c>
      <c r="E192" s="10">
        <v>709.11</v>
      </c>
      <c r="F192" s="21"/>
      <c r="G192" s="17">
        <f t="shared" si="2"/>
        <v>0</v>
      </c>
    </row>
    <row r="193" spans="1:7" x14ac:dyDescent="0.25">
      <c r="A193" s="7"/>
      <c r="B193" s="8"/>
      <c r="C193" s="9"/>
      <c r="D193" s="10"/>
      <c r="E193" s="10"/>
      <c r="F193" s="11" t="s">
        <v>8</v>
      </c>
      <c r="G193" s="12">
        <f>SUM(G5:G192)</f>
        <v>0</v>
      </c>
    </row>
  </sheetData>
  <sheetProtection algorithmName="SHA-512" hashValue="+gRqYBaXrm/09LVzqGqK9O0zwHk87wlZwiN7FpJsnPFUVS7EHW7e8sdmUwIiF1Lv94eNaABtWOk2inV0y3nREA==" saltValue="P9+asYYV0teeC95NeI1EJw==" spinCount="100000" sheet="1" objects="1" scenarios="1"/>
  <conditionalFormatting sqref="F5:F192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92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2"/>
  <sheetViews>
    <sheetView tabSelected="1" topLeftCell="A2" workbookViewId="0">
      <selection activeCell="A2" sqref="A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9</v>
      </c>
    </row>
    <row r="2" spans="1:7" s="5" customFormat="1" ht="21.75" customHeight="1" x14ac:dyDescent="0.25">
      <c r="B2" s="23" t="s">
        <v>10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18</v>
      </c>
      <c r="B5" s="14" t="s">
        <v>19</v>
      </c>
      <c r="C5" s="15" t="s">
        <v>20</v>
      </c>
      <c r="D5" s="16">
        <v>10.4</v>
      </c>
      <c r="E5" s="16">
        <v>109.87</v>
      </c>
      <c r="F5" s="21"/>
      <c r="G5" s="17">
        <f t="shared" ref="G5:G31" si="0">TRUNC(F5*D5,2)</f>
        <v>0</v>
      </c>
    </row>
    <row r="6" spans="1:7" x14ac:dyDescent="0.25">
      <c r="A6" s="7" t="s">
        <v>27</v>
      </c>
      <c r="B6" s="8" t="s">
        <v>28</v>
      </c>
      <c r="C6" s="9" t="s">
        <v>20</v>
      </c>
      <c r="D6" s="10">
        <v>3.45</v>
      </c>
      <c r="E6" s="10">
        <v>82.4</v>
      </c>
      <c r="F6" s="21"/>
      <c r="G6" s="17">
        <f t="shared" si="0"/>
        <v>0</v>
      </c>
    </row>
    <row r="7" spans="1:7" x14ac:dyDescent="0.25">
      <c r="A7" s="7" t="s">
        <v>389</v>
      </c>
      <c r="B7" s="8" t="s">
        <v>390</v>
      </c>
      <c r="C7" s="9" t="s">
        <v>20</v>
      </c>
      <c r="D7" s="10">
        <v>15.51</v>
      </c>
      <c r="E7" s="10">
        <v>127.13</v>
      </c>
      <c r="F7" s="21"/>
      <c r="G7" s="17">
        <f t="shared" si="0"/>
        <v>0</v>
      </c>
    </row>
    <row r="8" spans="1:7" x14ac:dyDescent="0.25">
      <c r="A8" s="7" t="s">
        <v>391</v>
      </c>
      <c r="B8" s="8" t="s">
        <v>392</v>
      </c>
      <c r="C8" s="9" t="s">
        <v>41</v>
      </c>
      <c r="D8" s="10">
        <v>5</v>
      </c>
      <c r="E8" s="10">
        <v>17.510000000000002</v>
      </c>
      <c r="F8" s="21"/>
      <c r="G8" s="17">
        <f t="shared" si="0"/>
        <v>0</v>
      </c>
    </row>
    <row r="9" spans="1:7" x14ac:dyDescent="0.25">
      <c r="A9" s="7" t="s">
        <v>393</v>
      </c>
      <c r="B9" s="8" t="s">
        <v>394</v>
      </c>
      <c r="C9" s="9" t="s">
        <v>41</v>
      </c>
      <c r="D9" s="10">
        <v>5</v>
      </c>
      <c r="E9" s="10">
        <v>72.930000000000007</v>
      </c>
      <c r="F9" s="21"/>
      <c r="G9" s="17">
        <f t="shared" si="0"/>
        <v>0</v>
      </c>
    </row>
    <row r="10" spans="1:7" x14ac:dyDescent="0.25">
      <c r="A10" s="7" t="s">
        <v>395</v>
      </c>
      <c r="B10" s="8" t="s">
        <v>396</v>
      </c>
      <c r="C10" s="9" t="s">
        <v>14</v>
      </c>
      <c r="D10" s="10">
        <v>32.31</v>
      </c>
      <c r="E10" s="10">
        <v>42.54</v>
      </c>
      <c r="F10" s="21"/>
      <c r="G10" s="17">
        <f t="shared" si="0"/>
        <v>0</v>
      </c>
    </row>
    <row r="11" spans="1:7" x14ac:dyDescent="0.25">
      <c r="A11" s="7" t="s">
        <v>397</v>
      </c>
      <c r="B11" s="8" t="s">
        <v>398</v>
      </c>
      <c r="C11" s="9" t="s">
        <v>14</v>
      </c>
      <c r="D11" s="10">
        <v>81.5</v>
      </c>
      <c r="E11" s="10">
        <v>40.99</v>
      </c>
      <c r="F11" s="21"/>
      <c r="G11" s="17">
        <f t="shared" si="0"/>
        <v>0</v>
      </c>
    </row>
    <row r="12" spans="1:7" x14ac:dyDescent="0.25">
      <c r="A12" s="7" t="s">
        <v>399</v>
      </c>
      <c r="B12" s="8" t="s">
        <v>400</v>
      </c>
      <c r="C12" s="9" t="s">
        <v>14</v>
      </c>
      <c r="D12" s="10">
        <v>81.5</v>
      </c>
      <c r="E12" s="10">
        <v>7.88</v>
      </c>
      <c r="F12" s="21"/>
      <c r="G12" s="17">
        <f t="shared" si="0"/>
        <v>0</v>
      </c>
    </row>
    <row r="13" spans="1:7" x14ac:dyDescent="0.25">
      <c r="A13" s="7" t="s">
        <v>401</v>
      </c>
      <c r="B13" s="8" t="s">
        <v>402</v>
      </c>
      <c r="C13" s="9" t="s">
        <v>34</v>
      </c>
      <c r="D13" s="10">
        <v>8.6999999999999993</v>
      </c>
      <c r="E13" s="10">
        <v>3.5</v>
      </c>
      <c r="F13" s="21"/>
      <c r="G13" s="17">
        <f t="shared" si="0"/>
        <v>0</v>
      </c>
    </row>
    <row r="14" spans="1:7" x14ac:dyDescent="0.25">
      <c r="A14" s="7" t="s">
        <v>403</v>
      </c>
      <c r="B14" s="8" t="s">
        <v>404</v>
      </c>
      <c r="C14" s="9" t="s">
        <v>34</v>
      </c>
      <c r="D14" s="10">
        <v>250</v>
      </c>
      <c r="E14" s="10">
        <v>54.21</v>
      </c>
      <c r="F14" s="21"/>
      <c r="G14" s="17">
        <f t="shared" si="0"/>
        <v>0</v>
      </c>
    </row>
    <row r="15" spans="1:7" x14ac:dyDescent="0.25">
      <c r="A15" s="7" t="s">
        <v>405</v>
      </c>
      <c r="B15" s="8" t="s">
        <v>406</v>
      </c>
      <c r="C15" s="9" t="s">
        <v>34</v>
      </c>
      <c r="D15" s="10">
        <v>250</v>
      </c>
      <c r="E15" s="10">
        <v>27.17</v>
      </c>
      <c r="F15" s="21"/>
      <c r="G15" s="17">
        <f t="shared" si="0"/>
        <v>0</v>
      </c>
    </row>
    <row r="16" spans="1:7" x14ac:dyDescent="0.25">
      <c r="A16" s="7" t="s">
        <v>407</v>
      </c>
      <c r="B16" s="8" t="s">
        <v>408</v>
      </c>
      <c r="C16" s="9" t="s">
        <v>41</v>
      </c>
      <c r="D16" s="10">
        <v>4</v>
      </c>
      <c r="E16" s="10">
        <v>300.54000000000002</v>
      </c>
      <c r="F16" s="21"/>
      <c r="G16" s="17">
        <f t="shared" si="0"/>
        <v>0</v>
      </c>
    </row>
    <row r="17" spans="1:7" x14ac:dyDescent="0.25">
      <c r="A17" s="7" t="s">
        <v>409</v>
      </c>
      <c r="B17" s="8" t="s">
        <v>410</v>
      </c>
      <c r="C17" s="9" t="s">
        <v>34</v>
      </c>
      <c r="D17" s="10">
        <v>750</v>
      </c>
      <c r="E17" s="10">
        <v>26.22</v>
      </c>
      <c r="F17" s="21"/>
      <c r="G17" s="17">
        <f t="shared" si="0"/>
        <v>0</v>
      </c>
    </row>
    <row r="18" spans="1:7" x14ac:dyDescent="0.25">
      <c r="A18" s="7" t="s">
        <v>340</v>
      </c>
      <c r="B18" s="8" t="s">
        <v>341</v>
      </c>
      <c r="C18" s="9" t="s">
        <v>34</v>
      </c>
      <c r="D18" s="10">
        <v>18.2</v>
      </c>
      <c r="E18" s="10">
        <v>228.45</v>
      </c>
      <c r="F18" s="21"/>
      <c r="G18" s="17">
        <f t="shared" si="0"/>
        <v>0</v>
      </c>
    </row>
    <row r="19" spans="1:7" x14ac:dyDescent="0.25">
      <c r="A19" s="7" t="s">
        <v>344</v>
      </c>
      <c r="B19" s="8" t="s">
        <v>345</v>
      </c>
      <c r="C19" s="9" t="s">
        <v>34</v>
      </c>
      <c r="D19" s="10">
        <v>18.2</v>
      </c>
      <c r="E19" s="10">
        <v>229.74</v>
      </c>
      <c r="F19" s="21"/>
      <c r="G19" s="17">
        <f t="shared" si="0"/>
        <v>0</v>
      </c>
    </row>
    <row r="20" spans="1:7" x14ac:dyDescent="0.25">
      <c r="A20" s="7" t="s">
        <v>346</v>
      </c>
      <c r="B20" s="8" t="s">
        <v>347</v>
      </c>
      <c r="C20" s="9" t="s">
        <v>41</v>
      </c>
      <c r="D20" s="10">
        <v>2</v>
      </c>
      <c r="E20" s="10">
        <v>538.05999999999995</v>
      </c>
      <c r="F20" s="21"/>
      <c r="G20" s="17">
        <f t="shared" si="0"/>
        <v>0</v>
      </c>
    </row>
    <row r="21" spans="1:7" x14ac:dyDescent="0.25">
      <c r="A21" s="7" t="s">
        <v>411</v>
      </c>
      <c r="B21" s="8" t="s">
        <v>412</v>
      </c>
      <c r="C21" s="9" t="s">
        <v>34</v>
      </c>
      <c r="D21" s="10">
        <v>100</v>
      </c>
      <c r="E21" s="10">
        <v>35.36</v>
      </c>
      <c r="F21" s="21"/>
      <c r="G21" s="17">
        <f t="shared" si="0"/>
        <v>0</v>
      </c>
    </row>
    <row r="22" spans="1:7" x14ac:dyDescent="0.25">
      <c r="A22" s="7" t="s">
        <v>413</v>
      </c>
      <c r="B22" s="8" t="s">
        <v>414</v>
      </c>
      <c r="C22" s="9" t="s">
        <v>41</v>
      </c>
      <c r="D22" s="10">
        <v>4</v>
      </c>
      <c r="E22" s="10">
        <v>35.71</v>
      </c>
      <c r="F22" s="21"/>
      <c r="G22" s="17">
        <f t="shared" si="0"/>
        <v>0</v>
      </c>
    </row>
    <row r="23" spans="1:7" x14ac:dyDescent="0.25">
      <c r="A23" s="7" t="s">
        <v>415</v>
      </c>
      <c r="B23" s="8" t="s">
        <v>416</v>
      </c>
      <c r="C23" s="9" t="s">
        <v>14</v>
      </c>
      <c r="D23" s="10">
        <v>5.4</v>
      </c>
      <c r="E23" s="10">
        <v>3.03</v>
      </c>
      <c r="F23" s="21"/>
      <c r="G23" s="17">
        <f t="shared" si="0"/>
        <v>0</v>
      </c>
    </row>
    <row r="24" spans="1:7" x14ac:dyDescent="0.25">
      <c r="A24" s="7" t="s">
        <v>417</v>
      </c>
      <c r="B24" s="8" t="s">
        <v>418</v>
      </c>
      <c r="C24" s="9" t="s">
        <v>20</v>
      </c>
      <c r="D24" s="10">
        <v>13.25</v>
      </c>
      <c r="E24" s="10">
        <v>357.1</v>
      </c>
      <c r="F24" s="21"/>
      <c r="G24" s="17">
        <f t="shared" si="0"/>
        <v>0</v>
      </c>
    </row>
    <row r="25" spans="1:7" x14ac:dyDescent="0.25">
      <c r="A25" s="7" t="s">
        <v>419</v>
      </c>
      <c r="B25" s="8" t="s">
        <v>420</v>
      </c>
      <c r="C25" s="9" t="s">
        <v>14</v>
      </c>
      <c r="D25" s="10">
        <v>5.4</v>
      </c>
      <c r="E25" s="10">
        <v>96.38</v>
      </c>
      <c r="F25" s="21"/>
      <c r="G25" s="17">
        <f t="shared" si="0"/>
        <v>0</v>
      </c>
    </row>
    <row r="26" spans="1:7" x14ac:dyDescent="0.25">
      <c r="A26" s="7" t="s">
        <v>421</v>
      </c>
      <c r="B26" s="8" t="s">
        <v>422</v>
      </c>
      <c r="C26" s="9" t="s">
        <v>34</v>
      </c>
      <c r="D26" s="10">
        <v>6</v>
      </c>
      <c r="E26" s="10">
        <v>120.38</v>
      </c>
      <c r="F26" s="21"/>
      <c r="G26" s="17">
        <f t="shared" si="0"/>
        <v>0</v>
      </c>
    </row>
    <row r="27" spans="1:7" x14ac:dyDescent="0.25">
      <c r="A27" s="7" t="s">
        <v>423</v>
      </c>
      <c r="B27" s="8" t="s">
        <v>424</v>
      </c>
      <c r="C27" s="9" t="s">
        <v>14</v>
      </c>
      <c r="D27" s="10">
        <v>40</v>
      </c>
      <c r="E27" s="10">
        <v>73.25</v>
      </c>
      <c r="F27" s="21"/>
      <c r="G27" s="17">
        <f t="shared" si="0"/>
        <v>0</v>
      </c>
    </row>
    <row r="28" spans="1:7" x14ac:dyDescent="0.25">
      <c r="A28" s="7" t="s">
        <v>425</v>
      </c>
      <c r="B28" s="8" t="s">
        <v>426</v>
      </c>
      <c r="C28" s="9" t="s">
        <v>14</v>
      </c>
      <c r="D28" s="10">
        <v>40</v>
      </c>
      <c r="E28" s="10">
        <v>25.01</v>
      </c>
      <c r="F28" s="21"/>
      <c r="G28" s="17">
        <f t="shared" si="0"/>
        <v>0</v>
      </c>
    </row>
    <row r="29" spans="1:7" x14ac:dyDescent="0.25">
      <c r="A29" s="7" t="s">
        <v>427</v>
      </c>
      <c r="B29" s="8" t="s">
        <v>428</v>
      </c>
      <c r="C29" s="9" t="s">
        <v>14</v>
      </c>
      <c r="D29" s="10">
        <v>40</v>
      </c>
      <c r="E29" s="10">
        <v>3.51</v>
      </c>
      <c r="F29" s="21"/>
      <c r="G29" s="17">
        <f t="shared" si="0"/>
        <v>0</v>
      </c>
    </row>
    <row r="30" spans="1:7" x14ac:dyDescent="0.25">
      <c r="A30" s="7" t="s">
        <v>429</v>
      </c>
      <c r="B30" s="8" t="s">
        <v>430</v>
      </c>
      <c r="C30" s="9" t="s">
        <v>14</v>
      </c>
      <c r="D30" s="10">
        <v>40</v>
      </c>
      <c r="E30" s="10">
        <v>16.559999999999999</v>
      </c>
      <c r="F30" s="21"/>
      <c r="G30" s="17">
        <f t="shared" si="0"/>
        <v>0</v>
      </c>
    </row>
    <row r="31" spans="1:7" x14ac:dyDescent="0.25">
      <c r="A31" s="7" t="s">
        <v>431</v>
      </c>
      <c r="B31" s="8" t="s">
        <v>432</v>
      </c>
      <c r="C31" s="9" t="s">
        <v>41</v>
      </c>
      <c r="D31" s="10">
        <v>10</v>
      </c>
      <c r="E31" s="10">
        <v>911.13</v>
      </c>
      <c r="F31" s="21"/>
      <c r="G31" s="17">
        <f t="shared" si="0"/>
        <v>0</v>
      </c>
    </row>
    <row r="32" spans="1:7" x14ac:dyDescent="0.25">
      <c r="A32" s="7"/>
      <c r="B32" s="8"/>
      <c r="C32" s="9"/>
      <c r="D32" s="10"/>
      <c r="E32" s="10"/>
      <c r="F32" s="11" t="s">
        <v>8</v>
      </c>
      <c r="G32" s="12">
        <f>SUM(G5:G31)</f>
        <v>0</v>
      </c>
    </row>
  </sheetData>
  <sheetProtection algorithmName="SHA-512" hashValue="gBrt4vXG7pJqpeBKOesvc4Nux7BiQQGrxcTvobN6lFOHG8TOfN/EBIVusRgX3N/9wExErTbu3RQrKTle4RjVTQ==" saltValue="rGfVFQxs3dpDPawWprBSeA==" spinCount="100000" sheet="1" objects="1" scenarios="1"/>
  <conditionalFormatting sqref="F5:F31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1" xr:uid="{12B3A2B7-784C-470C-B1EA-A4D616B88537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2026-02-25T18:26:49Z</dcterms:modified>
</cp:coreProperties>
</file>